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workbookProtection workbookAlgorithmName="SHA-512" workbookHashValue="U/FTTKbiUHQfQAjRO/qCdOJMOP+paD0Tm/Zt/aSKN9xsZ4BTglxduPDSoPiKZ/3xZkwXpTJq52aM5iEuOHJj1A==" workbookSaltValue="spuyJCAsdvJqE7A6XIzFLw==" workbookSpinCount="100000" lockStructure="1"/>
  <bookViews>
    <workbookView xWindow="0" yWindow="0" windowWidth="20850" windowHeight="10320" tabRatio="883" activeTab="1"/>
  </bookViews>
  <sheets>
    <sheet name="rev. 06.18.18"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5621"/>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I27" i="6" s="1"/>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G44" i="7" s="1"/>
  <c r="J44" i="7" s="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H49" i="6" l="1"/>
  <c r="J46" i="6"/>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D10" i="6"/>
  <c r="D23" i="7"/>
  <c r="D13" i="7"/>
  <c r="D14" i="6"/>
  <c r="D17" i="6"/>
  <c r="D20" i="7"/>
  <c r="D9" i="6"/>
  <c r="D8" i="7"/>
  <c r="D12" i="7"/>
  <c r="D16" i="7"/>
  <c r="D7" i="6"/>
  <c r="D7" i="7"/>
  <c r="D23" i="6"/>
  <c r="D19" i="7"/>
  <c r="D22" i="7"/>
  <c r="D24" i="7"/>
  <c r="D11" i="5"/>
  <c r="H42" i="2"/>
  <c r="C20" i="7" l="1"/>
  <c r="C19" i="6"/>
  <c r="C8" i="7"/>
  <c r="C21" i="6"/>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55" i="5"/>
  <c r="F56" i="5" s="1"/>
  <c r="F25" i="6"/>
  <c r="G25" i="6" s="1"/>
  <c r="H25" i="6" s="1"/>
  <c r="I25" i="6"/>
  <c r="F12" i="6"/>
  <c r="I12" i="6"/>
  <c r="F57" i="7" l="1"/>
  <c r="M8" i="3" s="1"/>
  <c r="J20" i="13" s="1"/>
  <c r="G12" i="6"/>
  <c r="J12" i="6" s="1"/>
  <c r="J25" i="6"/>
  <c r="M9" i="3"/>
  <c r="J21" i="13" s="1"/>
  <c r="I10" i="8"/>
  <c r="F13" i="6"/>
  <c r="G13" i="6" s="1"/>
  <c r="J13" i="6" s="1"/>
  <c r="I13" i="6"/>
  <c r="I9" i="8" l="1"/>
  <c r="F59" i="7"/>
  <c r="M10" i="3" s="1"/>
  <c r="H12" i="6"/>
  <c r="H13" i="6"/>
  <c r="F14" i="6"/>
  <c r="G14" i="6" s="1"/>
  <c r="H14" i="6" s="1"/>
  <c r="I14" i="6"/>
  <c r="F60" i="7" l="1"/>
  <c r="M11" i="3" s="1"/>
  <c r="J22" i="13" s="1"/>
  <c r="I11" i="8"/>
  <c r="J14" i="6"/>
  <c r="F15" i="6"/>
  <c r="G15" i="6" s="1"/>
  <c r="I15" i="6"/>
  <c r="I12" i="8" l="1"/>
  <c r="J15" i="6"/>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F55" i="6" s="1"/>
  <c r="F56" i="6" s="1"/>
  <c r="J24" i="6"/>
  <c r="J52" i="6" s="1"/>
  <c r="F58" i="6" l="1"/>
  <c r="F10" i="8" s="1"/>
  <c r="F57" i="6" l="1"/>
  <c r="J8" i="3" s="1"/>
  <c r="G20" i="13" s="1"/>
  <c r="J9" i="3"/>
  <c r="G21" i="13" s="1"/>
  <c r="C8" i="3" l="1"/>
  <c r="L9" i="8" s="1"/>
  <c r="M18" i="13" s="1"/>
  <c r="C7" i="3"/>
  <c r="L8" i="8" s="1"/>
  <c r="M17" i="13" s="1"/>
  <c r="F59" i="6"/>
  <c r="J10" i="3" s="1"/>
  <c r="F9" i="8"/>
  <c r="F60" i="6" l="1"/>
  <c r="F12" i="8" s="1"/>
  <c r="F11" i="8"/>
  <c r="J11" i="3" l="1"/>
  <c r="G22" i="13" s="1"/>
  <c r="C7" i="8" l="1"/>
  <c r="H27" i="2"/>
  <c r="F57" i="5" l="1"/>
  <c r="G8" i="3" s="1"/>
  <c r="F58" i="5" l="1"/>
  <c r="F59" i="5" s="1"/>
  <c r="C9" i="8"/>
  <c r="D20" i="13" l="1"/>
  <c r="C4" i="3"/>
  <c r="G9" i="3"/>
  <c r="C10" i="8"/>
  <c r="G10" i="3"/>
  <c r="C11" i="8"/>
  <c r="F60" i="5"/>
  <c r="L4" i="8" l="1"/>
  <c r="M13" i="13" s="1"/>
  <c r="C25" i="13" s="1"/>
  <c r="C9" i="3"/>
  <c r="D21" i="13"/>
  <c r="C5" i="3"/>
  <c r="G11" i="3"/>
  <c r="D22" i="13" s="1"/>
  <c r="C12" i="8"/>
  <c r="L5" i="8" l="1"/>
  <c r="M14" i="13" s="1"/>
  <c r="C14" i="3"/>
  <c r="C12" i="3"/>
  <c r="C13" i="3" s="1"/>
  <c r="L10" i="8"/>
  <c r="M19" i="13" s="1"/>
  <c r="L12" i="8" l="1"/>
  <c r="M21" i="13" s="1"/>
  <c r="C16" i="3"/>
  <c r="L15" i="8" s="1"/>
  <c r="M24" i="13" s="1"/>
  <c r="L11" i="8"/>
  <c r="M20" i="13" s="1"/>
  <c r="I41" i="2" l="1"/>
  <c r="C17" i="3"/>
  <c r="C18" i="3" s="1"/>
  <c r="I42" i="2" l="1"/>
  <c r="M25" i="13" s="1"/>
  <c r="H30" i="2"/>
</calcChain>
</file>

<file path=xl/sharedStrings.xml><?xml version="1.0" encoding="utf-8"?>
<sst xmlns="http://schemas.openxmlformats.org/spreadsheetml/2006/main" count="170" uniqueCount="104">
  <si>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</si>
  <si>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</si>
  <si>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</si>
  <si>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</si>
  <si>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</si>
  <si>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</si>
  <si>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</si>
  <si>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</si>
  <si>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</si>
  <si>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</si>
  <si>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</si>
  <si>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</si>
  <si>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</si>
  <si>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</si>
  <si>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</si>
  <si>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</si>
  <si>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</si>
  <si>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</si>
  <si>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</si>
  <si>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</si>
  <si>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</si>
  <si>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</si>
  <si>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</si>
  <si>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</si>
  <si>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</si>
  <si>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</si>
  <si>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</si>
  <si>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</si>
  <si>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</si>
  <si>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</si>
  <si>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</si>
  <si>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</si>
  <si>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</si>
  <si>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</si>
  <si>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</si>
  <si>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</si>
  <si>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</si>
  <si>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</si>
  <si>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</si>
  <si>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</si>
  <si>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</si>
  <si>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</si>
  <si>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</si>
  <si>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</si>
  <si>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</si>
  <si>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</si>
  <si>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</si>
  <si>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</si>
  <si>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</si>
  <si>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</si>
  <si>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</si>
  <si>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</si>
  <si>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</si>
  <si>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</si>
  <si>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</si>
  <si>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</si>
  <si>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</si>
  <si>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</si>
  <si>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</si>
  <si>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</si>
  <si>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</si>
  <si>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</si>
  <si>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</si>
  <si>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</si>
  <si>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</si>
  <si>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</si>
  <si>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</si>
  <si>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</si>
  <si>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</si>
  <si>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</si>
  <si>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</si>
  <si>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</si>
  <si>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</si>
  <si>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</si>
  <si>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</si>
  <si>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</si>
  <si>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</si>
  <si>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</si>
  <si>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</si>
  <si>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</si>
  <si>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</si>
  <si>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</si>
  <si>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</si>
  <si>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</si>
  <si>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</si>
  <si>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</si>
  <si>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</si>
  <si>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</si>
  <si>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</si>
  <si>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</si>
  <si>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</si>
  <si>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</si>
  <si>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</si>
  <si>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</si>
  <si>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</si>
  <si>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</si>
  <si>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</si>
  <si>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</si>
  <si>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B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</si>
  <si>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TM-21 Report</t>
  </si>
  <si>
    <t>TM-21 Inputs</t>
  </si>
  <si>
    <r>
      <rPr>
        <b/>
        <sz val="18"/>
        <rFont val="Arial"/>
        <family val="2"/>
      </rPr>
      <t>ENERGY STAR</t>
    </r>
    <r>
      <rPr>
        <b/>
        <vertAlign val="superscript"/>
        <sz val="18"/>
        <rFont val="Arial"/>
        <family val="2"/>
      </rPr>
      <t>®</t>
    </r>
    <r>
      <rPr>
        <b/>
        <sz val="18"/>
        <rFont val="Arial"/>
        <family val="2"/>
      </rPr>
      <t xml:space="preserve"> TM-21 Calculator</t>
    </r>
    <r>
      <rPr>
        <b/>
        <u/>
        <sz val="18"/>
        <rFont val="Arial"/>
        <family val="2"/>
      </rPr>
      <t xml:space="preserve">
</t>
    </r>
  </si>
  <si>
    <t>99.90.%</t>
    <phoneticPr fontId="41" type="noConversion"/>
  </si>
  <si>
    <t xml:space="preserve">LUMILEDS
L130-3080003000X21
</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</si>
</sst>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3"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
      <sz val="11"/>
      <color rgb="FFFF0000"/>
      <name val="宋体"/>
      <family val="2"/>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1">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4" xfId="0" applyFont="1" applyFill="1" applyBorder="1" applyAlignment="1" applyProtection="1">
      <alignment horizontal="center" wrapText="1"/>
    </xf>
    <xf numFmtId="0" fontId="19" fillId="2" borderId="85" xfId="0" applyFont="1" applyFill="1" applyBorder="1" applyAlignment="1" applyProtection="1">
      <alignment vertical="top" wrapText="1"/>
    </xf>
    <xf numFmtId="10" fontId="19" fillId="6" borderId="82" xfId="1" applyNumberFormat="1" applyFont="1" applyFill="1" applyBorder="1" applyAlignment="1" applyProtection="1">
      <alignment horizontal="center" vertical="center"/>
      <protection locked="0"/>
    </xf>
    <xf numFmtId="10" fontId="19" fillId="6" borderId="83"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7" xfId="0" applyFill="1" applyBorder="1" applyAlignment="1">
      <alignment horizontal="center" vertical="center"/>
    </xf>
    <xf numFmtId="3" fontId="0" fillId="2" borderId="88" xfId="1" applyNumberFormat="1" applyFont="1" applyFill="1" applyBorder="1" applyAlignment="1">
      <alignment horizontal="center" vertical="center"/>
    </xf>
    <xf numFmtId="9" fontId="0" fillId="2" borderId="89" xfId="1" applyFont="1" applyFill="1" applyBorder="1" applyAlignment="1">
      <alignment horizontal="center" vertical="center"/>
    </xf>
    <xf numFmtId="178" fontId="0" fillId="2" borderId="89" xfId="2" applyNumberFormat="1" applyFont="1" applyFill="1" applyBorder="1" applyAlignment="1">
      <alignment horizontal="center" vertical="center"/>
    </xf>
    <xf numFmtId="4" fontId="0" fillId="2" borderId="89" xfId="1" applyNumberFormat="1" applyFont="1" applyFill="1" applyBorder="1" applyAlignment="1">
      <alignment horizontal="center" vertical="center"/>
    </xf>
    <xf numFmtId="3" fontId="0" fillId="2" borderId="89" xfId="0" applyNumberFormat="1" applyFill="1" applyBorder="1" applyAlignment="1">
      <alignment horizontal="center" vertical="center"/>
    </xf>
    <xf numFmtId="4" fontId="0" fillId="2" borderId="90"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0" fillId="2" borderId="39" xfId="0" applyFill="1" applyBorder="1" applyAlignment="1" applyProtection="1">
      <alignment vertical="center"/>
    </xf>
    <xf numFmtId="0" fontId="0" fillId="2" borderId="41" xfId="0" applyFill="1" applyBorder="1" applyAlignment="1" applyProtection="1">
      <alignment horizontal="right" vertical="center"/>
    </xf>
    <xf numFmtId="0" fontId="0" fillId="2" borderId="42" xfId="0" applyFill="1" applyBorder="1" applyAlignment="1" applyProtection="1">
      <alignment horizontal="right" vertical="center"/>
    </xf>
    <xf numFmtId="0" fontId="0" fillId="2" borderId="40" xfId="0" applyFill="1" applyBorder="1" applyAlignment="1" applyProtection="1">
      <alignment vertical="center"/>
    </xf>
    <xf numFmtId="0" fontId="0" fillId="2" borderId="47" xfId="0" applyFill="1" applyBorder="1" applyAlignment="1" applyProtection="1">
      <alignment horizontal="right" vertical="center"/>
    </xf>
    <xf numFmtId="0" fontId="0" fillId="2" borderId="50" xfId="0" applyFill="1" applyBorder="1" applyAlignment="1" applyProtection="1">
      <alignment horizontal="right" vertical="center"/>
    </xf>
    <xf numFmtId="0" fontId="0" fillId="2" borderId="43" xfId="0" applyFill="1" applyBorder="1" applyAlignment="1" applyProtection="1">
      <alignment horizontal="right" vertical="center"/>
    </xf>
    <xf numFmtId="0" fontId="0" fillId="2" borderId="44" xfId="0" applyFill="1" applyBorder="1" applyAlignment="1" applyProtection="1">
      <alignment horizontal="right" vertical="center"/>
    </xf>
    <xf numFmtId="0" fontId="0" fillId="2" borderId="48" xfId="0" applyFill="1" applyBorder="1" applyAlignment="1" applyProtection="1">
      <alignment horizontal="right" vertical="center"/>
    </xf>
    <xf numFmtId="0" fontId="0" fillId="2" borderId="0" xfId="0" applyFill="1" applyBorder="1" applyAlignment="1" applyProtection="1">
      <alignment vertical="center"/>
    </xf>
    <xf numFmtId="0" fontId="0" fillId="2" borderId="51" xfId="0" applyFill="1" applyBorder="1" applyAlignment="1" applyProtection="1">
      <alignment horizontal="right" vertical="center"/>
    </xf>
    <xf numFmtId="11" fontId="0" fillId="2" borderId="44" xfId="0" applyNumberFormat="1" applyFill="1" applyBorder="1" applyAlignment="1" applyProtection="1">
      <alignment horizontal="right" vertical="center"/>
    </xf>
    <xf numFmtId="11" fontId="0" fillId="2" borderId="51" xfId="0" applyNumberFormat="1" applyFill="1" applyBorder="1" applyAlignment="1" applyProtection="1">
      <alignment horizontal="right" vertical="center"/>
    </xf>
    <xf numFmtId="2" fontId="0" fillId="2" borderId="44" xfId="0" applyNumberFormat="1" applyFill="1" applyBorder="1" applyAlignment="1" applyProtection="1">
      <alignment horizontal="right" vertical="center"/>
    </xf>
    <xf numFmtId="2" fontId="0" fillId="2" borderId="51" xfId="0" applyNumberFormat="1" applyFill="1" applyBorder="1" applyAlignment="1" applyProtection="1">
      <alignment horizontal="right" vertical="center"/>
    </xf>
    <xf numFmtId="1" fontId="0" fillId="2" borderId="44" xfId="0" applyNumberFormat="1" applyFill="1" applyBorder="1" applyAlignment="1" applyProtection="1">
      <alignment horizontal="right" vertical="center"/>
    </xf>
    <xf numFmtId="1" fontId="0" fillId="2" borderId="51" xfId="0" applyNumberFormat="1" applyFill="1" applyBorder="1" applyAlignment="1" applyProtection="1">
      <alignment horizontal="right" vertical="center"/>
    </xf>
    <xf numFmtId="0" fontId="0" fillId="2" borderId="45" xfId="0" applyFill="1" applyBorder="1" applyAlignment="1" applyProtection="1">
      <alignment horizontal="right" vertical="center"/>
    </xf>
    <xf numFmtId="0" fontId="0" fillId="2" borderId="46" xfId="0" applyFill="1" applyBorder="1" applyAlignment="1" applyProtection="1">
      <alignment horizontal="right" vertical="center"/>
    </xf>
    <xf numFmtId="0" fontId="0" fillId="2" borderId="12" xfId="0" applyFill="1" applyBorder="1" applyAlignment="1" applyProtection="1">
      <alignment vertical="center"/>
    </xf>
    <xf numFmtId="0" fontId="0" fillId="2" borderId="49" xfId="0" applyFill="1" applyBorder="1" applyAlignment="1" applyProtection="1">
      <alignment horizontal="right" vertical="center"/>
    </xf>
    <xf numFmtId="0" fontId="0" fillId="2" borderId="52" xfId="0" applyFill="1" applyBorder="1" applyAlignment="1" applyProtection="1">
      <alignment horizontal="right" vertical="center"/>
    </xf>
    <xf numFmtId="0" fontId="42" fillId="2" borderId="0" xfId="0" applyFont="1" applyFill="1" applyAlignment="1">
      <alignment vertical="center"/>
    </xf>
    <xf numFmtId="0" fontId="42" fillId="2" borderId="0" xfId="0" applyFont="1" applyFill="1"/>
    <xf numFmtId="0" fontId="23" fillId="9" borderId="0" xfId="0" applyFont="1" applyFill="1" applyBorder="1" applyAlignment="1" applyProtection="1">
      <alignment horizontal="center" vertical="top"/>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20" fillId="4" borderId="63" xfId="0" applyFont="1" applyFill="1" applyBorder="1" applyAlignment="1" applyProtection="1">
      <alignment horizontal="center" vertical="center"/>
    </xf>
    <xf numFmtId="0" fontId="11" fillId="4" borderId="64" xfId="0" applyFont="1" applyFill="1" applyBorder="1" applyAlignment="1" applyProtection="1"/>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5" fillId="4" borderId="1"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0" fillId="5" borderId="15" xfId="0" applyFill="1" applyBorder="1" applyAlignment="1" applyProtection="1">
      <alignment horizontal="center" vertical="center"/>
    </xf>
    <xf numFmtId="0" fontId="0" fillId="5" borderId="37" xfId="0" applyFill="1" applyBorder="1" applyAlignment="1" applyProtection="1">
      <alignment horizontal="center" vertical="center"/>
    </xf>
    <xf numFmtId="0" fontId="0" fillId="5" borderId="38" xfId="0" applyFill="1" applyBorder="1" applyAlignment="1" applyProtection="1">
      <alignment horizontal="center" vertical="center"/>
    </xf>
    <xf numFmtId="0" fontId="0" fillId="5" borderId="16" xfId="0" applyFill="1" applyBorder="1" applyAlignment="1" applyProtection="1">
      <alignment horizontal="center" vertical="center"/>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6" xfId="0" applyBorder="1" applyAlignment="1" applyProtection="1">
      <alignment vertical="top" wrapText="1"/>
      <protection locked="0"/>
    </xf>
    <xf numFmtId="0" fontId="0" fillId="0" borderId="86"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6"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88"/>
      <c r="B1" s="88"/>
      <c r="C1" s="88"/>
      <c r="D1" s="88"/>
      <c r="E1" s="88"/>
      <c r="F1" s="88"/>
      <c r="G1" s="88"/>
    </row>
    <row r="2" spans="1:7" ht="89.25" customHeight="1" thickTop="1" x14ac:dyDescent="0.35">
      <c r="A2" s="88"/>
      <c r="B2" s="97" t="s">
        <v>101</v>
      </c>
      <c r="C2" s="88"/>
      <c r="D2" s="88"/>
      <c r="E2" s="88"/>
      <c r="F2" s="88"/>
      <c r="G2" s="88"/>
    </row>
    <row r="3" spans="1:7" ht="263.25" thickBot="1" x14ac:dyDescent="0.25">
      <c r="A3" s="88"/>
      <c r="B3" s="98" t="s">
        <v>98</v>
      </c>
      <c r="C3" s="88"/>
      <c r="D3" s="88"/>
      <c r="E3" s="88"/>
      <c r="F3" s="88"/>
      <c r="G3" s="88"/>
    </row>
    <row r="4" spans="1:7" ht="15" thickTop="1" x14ac:dyDescent="0.2">
      <c r="A4" s="88"/>
      <c r="B4" s="96"/>
      <c r="C4" s="88"/>
      <c r="D4" s="88"/>
      <c r="E4" s="88"/>
      <c r="F4" s="88"/>
      <c r="G4" s="88"/>
    </row>
    <row r="5" spans="1:7" x14ac:dyDescent="0.2">
      <c r="A5" s="88"/>
      <c r="B5" s="88"/>
      <c r="C5" s="88"/>
      <c r="D5" s="88"/>
      <c r="E5" s="88"/>
      <c r="F5" s="88"/>
      <c r="G5" s="88"/>
    </row>
    <row r="6" spans="1:7" x14ac:dyDescent="0.2">
      <c r="A6" s="88"/>
      <c r="B6" s="88"/>
      <c r="C6" s="88"/>
      <c r="D6" s="88"/>
      <c r="E6" s="88"/>
      <c r="F6" s="88"/>
      <c r="G6" s="88"/>
    </row>
    <row r="7" spans="1:7" x14ac:dyDescent="0.2">
      <c r="A7" s="88"/>
      <c r="B7" s="88"/>
      <c r="C7" s="88"/>
      <c r="D7" s="88"/>
      <c r="E7" s="88"/>
      <c r="F7" s="88"/>
      <c r="G7" s="88"/>
    </row>
    <row r="8" spans="1:7" x14ac:dyDescent="0.2">
      <c r="A8" s="88"/>
      <c r="B8" s="88"/>
      <c r="C8" s="88"/>
      <c r="D8" s="88"/>
      <c r="E8" s="88"/>
      <c r="F8" s="88"/>
      <c r="G8" s="88"/>
    </row>
    <row r="9" spans="1:7" x14ac:dyDescent="0.2">
      <c r="A9" s="88"/>
      <c r="B9" s="88"/>
      <c r="C9" s="88"/>
      <c r="D9" s="88"/>
      <c r="E9" s="88"/>
      <c r="F9" s="88"/>
      <c r="G9" s="88"/>
    </row>
    <row r="10" spans="1:7" x14ac:dyDescent="0.2">
      <c r="A10" s="88"/>
      <c r="B10" s="88"/>
      <c r="C10" s="88"/>
      <c r="D10" s="88"/>
      <c r="E10" s="88"/>
      <c r="F10" s="88"/>
      <c r="G10" s="88"/>
    </row>
    <row r="11" spans="1:7" x14ac:dyDescent="0.2">
      <c r="A11" s="88"/>
      <c r="B11" s="88"/>
      <c r="C11" s="88"/>
      <c r="D11" s="88"/>
      <c r="E11" s="88"/>
      <c r="F11" s="88"/>
      <c r="G11" s="88"/>
    </row>
    <row r="12" spans="1:7" x14ac:dyDescent="0.2">
      <c r="A12" s="88"/>
      <c r="B12" s="88"/>
      <c r="C12" s="88"/>
      <c r="D12" s="88"/>
      <c r="E12" s="88"/>
      <c r="F12" s="88"/>
      <c r="G12" s="88"/>
    </row>
    <row r="13" spans="1:7" x14ac:dyDescent="0.2">
      <c r="A13" s="88"/>
      <c r="B13" s="88"/>
      <c r="C13" s="88"/>
      <c r="D13" s="88"/>
      <c r="E13" s="88"/>
      <c r="F13" s="88"/>
      <c r="G13" s="88"/>
    </row>
  </sheetData>
  <sheetProtection algorithmName="SHA-512" hashValue="uAKcUqiUtP2v3TylwltAV+gV/pEENyx9gYBqa71UR1P13nbWK1HUlYAakANWUdLyPRUjLpZF9BGI8KeHp2PgjQ==" saltValue="f+rl3NxBP1EZaXOoe1uK6A=="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F20" zoomScale="70" zoomScaleNormal="70" workbookViewId="0">
      <selection activeCell="L36" sqref="L36"/>
    </sheetView>
  </sheetViews>
  <sheetFormatPr defaultColWidth="9.125" defaultRowHeight="14.25" x14ac:dyDescent="0.2"/>
  <cols>
    <col min="1" max="1" width="1.875" style="88" customWidth="1"/>
    <col min="2" max="2" width="1.5" style="88" customWidth="1"/>
    <col min="3" max="3" width="16.5" style="88" customWidth="1"/>
    <col min="4" max="4" width="28.125" style="88" customWidth="1"/>
    <col min="5" max="6" width="1.875" style="88" customWidth="1"/>
    <col min="7" max="7" width="2.5" style="88" customWidth="1"/>
    <col min="8" max="8" width="59.5" style="88" customWidth="1"/>
    <col min="9" max="9" width="19.125" style="88" bestFit="1" customWidth="1"/>
    <col min="10" max="10" width="2.375" style="88" customWidth="1"/>
    <col min="11" max="11" width="13.5" style="164" customWidth="1"/>
    <col min="12" max="12" width="27.375" style="164" customWidth="1"/>
    <col min="13" max="13" width="1.375" style="164" customWidth="1"/>
    <col min="14" max="14" width="13.375" style="164" customWidth="1"/>
    <col min="15" max="15" width="26.125" style="164" customWidth="1"/>
    <col min="16" max="16" width="1.375" style="164" customWidth="1"/>
    <col min="17" max="17" width="13.5" style="164" customWidth="1"/>
    <col min="18" max="18" width="27.375" style="164" customWidth="1"/>
    <col min="19" max="19" width="2.125" style="88" customWidth="1"/>
    <col min="20" max="20" width="1.875" style="88" customWidth="1"/>
    <col min="21" max="16384" width="9.125" style="88"/>
  </cols>
  <sheetData>
    <row r="1" spans="1:33" ht="9.75" customHeight="1" x14ac:dyDescent="0.2">
      <c r="A1" s="86"/>
      <c r="B1" s="86"/>
      <c r="C1" s="86"/>
      <c r="D1" s="86"/>
      <c r="E1" s="86"/>
      <c r="F1" s="86"/>
      <c r="G1" s="86"/>
      <c r="H1" s="86"/>
      <c r="I1" s="86"/>
      <c r="J1" s="86"/>
      <c r="K1" s="139"/>
      <c r="L1" s="139"/>
      <c r="M1" s="139"/>
      <c r="N1" s="139"/>
      <c r="O1" s="139"/>
      <c r="P1" s="139"/>
      <c r="Q1" s="139"/>
      <c r="R1" s="139"/>
      <c r="S1" s="86"/>
      <c r="T1" s="86"/>
    </row>
    <row r="2" spans="1:33" ht="14.25" customHeight="1" x14ac:dyDescent="0.2">
      <c r="A2" s="86"/>
      <c r="B2" s="225" t="s">
        <v>100</v>
      </c>
      <c r="C2" s="226"/>
      <c r="D2" s="226"/>
      <c r="E2" s="226"/>
      <c r="F2" s="226"/>
      <c r="G2" s="226"/>
      <c r="H2" s="226"/>
      <c r="I2" s="226"/>
      <c r="J2" s="226"/>
      <c r="K2" s="226"/>
      <c r="L2" s="226"/>
      <c r="M2" s="226"/>
      <c r="N2" s="226"/>
      <c r="O2" s="226"/>
      <c r="P2" s="226"/>
      <c r="Q2" s="226"/>
      <c r="R2" s="226"/>
      <c r="S2" s="226"/>
      <c r="T2" s="86"/>
    </row>
    <row r="3" spans="1:33" ht="14.25" customHeight="1" x14ac:dyDescent="0.2">
      <c r="A3" s="86"/>
      <c r="B3" s="226"/>
      <c r="C3" s="226"/>
      <c r="D3" s="226"/>
      <c r="E3" s="226"/>
      <c r="F3" s="226"/>
      <c r="G3" s="226"/>
      <c r="H3" s="226"/>
      <c r="I3" s="226"/>
      <c r="J3" s="226"/>
      <c r="K3" s="226"/>
      <c r="L3" s="226"/>
      <c r="M3" s="226"/>
      <c r="N3" s="226"/>
      <c r="O3" s="226"/>
      <c r="P3" s="226"/>
      <c r="Q3" s="226"/>
      <c r="R3" s="226"/>
      <c r="S3" s="226"/>
      <c r="T3" s="86"/>
    </row>
    <row r="4" spans="1:33" ht="14.25" customHeight="1" x14ac:dyDescent="0.2">
      <c r="A4" s="86"/>
      <c r="B4" s="226"/>
      <c r="C4" s="226"/>
      <c r="D4" s="226"/>
      <c r="E4" s="226"/>
      <c r="F4" s="226"/>
      <c r="G4" s="226"/>
      <c r="H4" s="226"/>
      <c r="I4" s="226"/>
      <c r="J4" s="226"/>
      <c r="K4" s="226"/>
      <c r="L4" s="226"/>
      <c r="M4" s="226"/>
      <c r="N4" s="226"/>
      <c r="O4" s="226"/>
      <c r="P4" s="226"/>
      <c r="Q4" s="226"/>
      <c r="R4" s="226"/>
      <c r="S4" s="226"/>
      <c r="T4" s="86"/>
    </row>
    <row r="5" spans="1:33" ht="24.75" customHeight="1" x14ac:dyDescent="0.2">
      <c r="A5" s="86"/>
      <c r="B5" s="226"/>
      <c r="C5" s="226"/>
      <c r="D5" s="226"/>
      <c r="E5" s="226"/>
      <c r="F5" s="226"/>
      <c r="G5" s="226"/>
      <c r="H5" s="226"/>
      <c r="I5" s="226"/>
      <c r="J5" s="226"/>
      <c r="K5" s="226"/>
      <c r="L5" s="226"/>
      <c r="M5" s="226"/>
      <c r="N5" s="226"/>
      <c r="O5" s="226"/>
      <c r="P5" s="226"/>
      <c r="Q5" s="226"/>
      <c r="R5" s="226"/>
      <c r="S5" s="226"/>
      <c r="T5" s="86"/>
    </row>
    <row r="6" spans="1:33" ht="9" customHeight="1" x14ac:dyDescent="0.25">
      <c r="A6" s="86"/>
      <c r="B6" s="140"/>
      <c r="C6" s="140"/>
      <c r="D6" s="140"/>
      <c r="E6" s="140"/>
      <c r="F6" s="140"/>
      <c r="G6" s="140"/>
      <c r="H6" s="140"/>
      <c r="I6" s="140"/>
      <c r="J6" s="140"/>
      <c r="K6" s="141"/>
      <c r="L6" s="141"/>
      <c r="M6" s="141"/>
      <c r="N6" s="142"/>
      <c r="O6" s="141"/>
      <c r="P6" s="141"/>
      <c r="Q6" s="141"/>
      <c r="R6" s="141"/>
      <c r="S6" s="86"/>
      <c r="T6" s="86"/>
    </row>
    <row r="7" spans="1:33" ht="34.5" customHeight="1" thickBot="1" x14ac:dyDescent="0.35">
      <c r="A7" s="86"/>
      <c r="B7" s="143"/>
      <c r="C7" s="144"/>
      <c r="D7" s="145"/>
      <c r="E7" s="145"/>
      <c r="F7" s="146"/>
      <c r="G7" s="223" t="s">
        <v>45</v>
      </c>
      <c r="H7" s="224"/>
      <c r="I7" s="224"/>
      <c r="J7" s="224"/>
      <c r="K7" s="224"/>
      <c r="L7" s="224"/>
      <c r="M7" s="224"/>
      <c r="N7" s="224"/>
      <c r="O7" s="224"/>
      <c r="P7" s="224"/>
      <c r="Q7" s="224"/>
      <c r="R7" s="224"/>
      <c r="S7" s="224"/>
      <c r="T7" s="86"/>
    </row>
    <row r="8" spans="1:33" s="151" customFormat="1" ht="39" customHeight="1" thickBot="1" x14ac:dyDescent="0.3">
      <c r="A8" s="147"/>
      <c r="B8" s="148"/>
      <c r="C8" s="221" t="s">
        <v>55</v>
      </c>
      <c r="D8" s="222"/>
      <c r="E8" s="149"/>
      <c r="F8" s="150"/>
      <c r="G8" s="148"/>
      <c r="H8" s="233" t="s">
        <v>54</v>
      </c>
      <c r="I8" s="243"/>
      <c r="J8" s="148"/>
      <c r="K8" s="233" t="str">
        <f>IF(I21="","Tested Case Temperature 1",CONCATENATE("Test Data for ",I21,"⁰C Case Temperature"))</f>
        <v>Test Data for 55⁰C Case Temperature</v>
      </c>
      <c r="L8" s="234"/>
      <c r="M8" s="148"/>
      <c r="N8" s="233" t="str">
        <f>IF(I22="","Tested Case Temperature 2",CONCATENATE("Test Data for ",I22,"⁰C Case Temperature"))</f>
        <v>Test Data for 105⁰C Case Temperature</v>
      </c>
      <c r="O8" s="234"/>
      <c r="P8" s="148"/>
      <c r="Q8" s="233" t="str">
        <f>IF(I23="","Tested Case Temperature 3",CONCATENATE("Test Data for ",I23,"⁰C Case Temperature"))</f>
        <v>Tested Case Temperature 3</v>
      </c>
      <c r="R8" s="234"/>
      <c r="T8" s="147"/>
    </row>
    <row r="9" spans="1:33" ht="48" customHeight="1" thickBot="1" x14ac:dyDescent="0.3">
      <c r="A9" s="86"/>
      <c r="B9" s="152"/>
      <c r="C9" s="235" t="s">
        <v>95</v>
      </c>
      <c r="D9" s="236"/>
      <c r="E9" s="153"/>
      <c r="F9" s="154"/>
      <c r="G9" s="152"/>
      <c r="H9" s="227" t="s">
        <v>103</v>
      </c>
      <c r="I9" s="228"/>
      <c r="J9" s="152"/>
      <c r="K9" s="155" t="s">
        <v>80</v>
      </c>
      <c r="L9" s="155" t="s">
        <v>53</v>
      </c>
      <c r="M9" s="156"/>
      <c r="N9" s="155" t="s">
        <v>80</v>
      </c>
      <c r="O9" s="155" t="s">
        <v>53</v>
      </c>
      <c r="P9" s="156"/>
      <c r="Q9" s="155" t="s">
        <v>80</v>
      </c>
      <c r="R9" s="155" t="s">
        <v>53</v>
      </c>
      <c r="T9" s="86"/>
      <c r="AG9" s="157"/>
    </row>
    <row r="10" spans="1:33" ht="15" customHeight="1" x14ac:dyDescent="0.25">
      <c r="A10" s="86"/>
      <c r="B10" s="152"/>
      <c r="C10" s="237"/>
      <c r="D10" s="238"/>
      <c r="E10" s="153"/>
      <c r="F10" s="154"/>
      <c r="G10" s="152"/>
      <c r="H10" s="229"/>
      <c r="I10" s="230"/>
      <c r="J10" s="152"/>
      <c r="K10" s="73">
        <v>0</v>
      </c>
      <c r="L10" s="99">
        <v>1</v>
      </c>
      <c r="M10" s="148"/>
      <c r="N10" s="73">
        <v>0</v>
      </c>
      <c r="O10" s="99">
        <v>1</v>
      </c>
      <c r="P10" s="148"/>
      <c r="Q10" s="73"/>
      <c r="R10" s="99"/>
      <c r="T10" s="86"/>
      <c r="AG10" s="157"/>
    </row>
    <row r="11" spans="1:33" ht="18" customHeight="1" x14ac:dyDescent="0.25">
      <c r="A11" s="86"/>
      <c r="B11" s="152"/>
      <c r="C11" s="237"/>
      <c r="D11" s="238"/>
      <c r="E11" s="153"/>
      <c r="F11" s="154"/>
      <c r="G11" s="152"/>
      <c r="H11" s="229"/>
      <c r="I11" s="230"/>
      <c r="J11" s="152"/>
      <c r="K11" s="74">
        <v>1000</v>
      </c>
      <c r="L11" s="100">
        <v>1.0035000000000001</v>
      </c>
      <c r="M11" s="148"/>
      <c r="N11" s="74">
        <v>1000</v>
      </c>
      <c r="O11" s="100">
        <v>1.0017</v>
      </c>
      <c r="P11" s="148"/>
      <c r="Q11" s="74"/>
      <c r="R11" s="100"/>
      <c r="T11" s="86"/>
      <c r="AG11" s="157"/>
    </row>
    <row r="12" spans="1:33" ht="18.75" customHeight="1" thickBot="1" x14ac:dyDescent="0.3">
      <c r="A12" s="86"/>
      <c r="B12" s="152"/>
      <c r="C12" s="237"/>
      <c r="D12" s="238"/>
      <c r="E12" s="153"/>
      <c r="F12" s="154"/>
      <c r="G12" s="152"/>
      <c r="H12" s="231"/>
      <c r="I12" s="232"/>
      <c r="J12" s="152"/>
      <c r="K12" s="74">
        <v>2000</v>
      </c>
      <c r="L12" s="100">
        <v>1.0024999999999999</v>
      </c>
      <c r="M12" s="148"/>
      <c r="N12" s="74">
        <v>2000</v>
      </c>
      <c r="O12" s="100">
        <v>1.0001</v>
      </c>
      <c r="P12" s="148"/>
      <c r="Q12" s="74"/>
      <c r="R12" s="100"/>
      <c r="T12" s="86"/>
      <c r="AG12" s="157"/>
    </row>
    <row r="13" spans="1:33" ht="18" customHeight="1" x14ac:dyDescent="0.25">
      <c r="A13" s="86"/>
      <c r="B13" s="152"/>
      <c r="C13" s="237"/>
      <c r="D13" s="238"/>
      <c r="E13" s="153"/>
      <c r="F13" s="154"/>
      <c r="G13" s="152"/>
      <c r="H13" s="152"/>
      <c r="I13" s="152"/>
      <c r="J13" s="152"/>
      <c r="K13" s="74">
        <v>3000</v>
      </c>
      <c r="L13" s="100">
        <v>1.0019</v>
      </c>
      <c r="M13" s="148"/>
      <c r="N13" s="74">
        <v>3000</v>
      </c>
      <c r="O13" s="100">
        <v>0.99880000000000002</v>
      </c>
      <c r="P13" s="148"/>
      <c r="Q13" s="74"/>
      <c r="R13" s="100"/>
      <c r="T13" s="86"/>
      <c r="AG13" s="157"/>
    </row>
    <row r="14" spans="1:33" ht="18.75" customHeight="1" thickBot="1" x14ac:dyDescent="0.3">
      <c r="A14" s="86"/>
      <c r="B14" s="152"/>
      <c r="C14" s="237"/>
      <c r="D14" s="238"/>
      <c r="E14" s="153"/>
      <c r="F14" s="154"/>
      <c r="G14" s="152"/>
      <c r="H14" s="152"/>
      <c r="I14" s="152"/>
      <c r="J14" s="152"/>
      <c r="K14" s="74">
        <v>4000</v>
      </c>
      <c r="L14" s="100">
        <v>1.0004</v>
      </c>
      <c r="M14" s="148"/>
      <c r="N14" s="74">
        <v>4000</v>
      </c>
      <c r="O14" s="100">
        <v>0.99719999999999998</v>
      </c>
      <c r="P14" s="148"/>
      <c r="Q14" s="74"/>
      <c r="R14" s="100"/>
      <c r="T14" s="86"/>
      <c r="AG14" s="157"/>
    </row>
    <row r="15" spans="1:33" ht="18.75" customHeight="1" thickBot="1" x14ac:dyDescent="0.3">
      <c r="A15" s="86"/>
      <c r="B15" s="152"/>
      <c r="C15" s="237"/>
      <c r="D15" s="238"/>
      <c r="E15" s="153"/>
      <c r="F15" s="154"/>
      <c r="G15" s="152"/>
      <c r="H15" s="221" t="s">
        <v>47</v>
      </c>
      <c r="I15" s="246"/>
      <c r="J15" s="152"/>
      <c r="K15" s="74">
        <v>5000</v>
      </c>
      <c r="L15" s="100" t="s">
        <v>102</v>
      </c>
      <c r="M15" s="148"/>
      <c r="N15" s="74">
        <v>5000</v>
      </c>
      <c r="O15" s="100">
        <v>0.99529999999999996</v>
      </c>
      <c r="P15" s="148"/>
      <c r="Q15" s="74"/>
      <c r="R15" s="100"/>
      <c r="T15" s="86"/>
      <c r="AG15" s="157"/>
    </row>
    <row r="16" spans="1:33" ht="19.5" customHeight="1" x14ac:dyDescent="0.25">
      <c r="A16" s="86"/>
      <c r="B16" s="152"/>
      <c r="C16" s="237"/>
      <c r="D16" s="238"/>
      <c r="E16" s="153"/>
      <c r="F16" s="154"/>
      <c r="G16" s="152"/>
      <c r="H16" s="158" t="s">
        <v>87</v>
      </c>
      <c r="I16" s="73">
        <v>25</v>
      </c>
      <c r="J16" s="152"/>
      <c r="K16" s="74">
        <v>6000</v>
      </c>
      <c r="L16" s="100">
        <v>0.99750000000000005</v>
      </c>
      <c r="M16" s="148"/>
      <c r="N16" s="74">
        <v>6000</v>
      </c>
      <c r="O16" s="100">
        <v>0.99319999999999997</v>
      </c>
      <c r="P16" s="148"/>
      <c r="Q16" s="74"/>
      <c r="R16" s="100"/>
      <c r="T16" s="86"/>
      <c r="AG16" s="157"/>
    </row>
    <row r="17" spans="1:33" ht="19.5" customHeight="1" x14ac:dyDescent="0.25">
      <c r="A17" s="86"/>
      <c r="B17" s="152"/>
      <c r="C17" s="237"/>
      <c r="D17" s="238"/>
      <c r="E17" s="153"/>
      <c r="F17" s="154"/>
      <c r="G17" s="152"/>
      <c r="H17" s="159" t="s">
        <v>48</v>
      </c>
      <c r="I17" s="74">
        <v>0</v>
      </c>
      <c r="J17" s="152"/>
      <c r="K17" s="74">
        <v>7000</v>
      </c>
      <c r="L17" s="100">
        <v>0.99580000000000002</v>
      </c>
      <c r="M17" s="148"/>
      <c r="N17" s="74">
        <v>7000</v>
      </c>
      <c r="O17" s="100">
        <v>0.99129999999999996</v>
      </c>
      <c r="P17" s="148"/>
      <c r="Q17" s="74"/>
      <c r="R17" s="100"/>
      <c r="T17" s="86"/>
      <c r="AG17" s="157"/>
    </row>
    <row r="18" spans="1:33" ht="19.5" customHeight="1" x14ac:dyDescent="0.25">
      <c r="A18" s="86"/>
      <c r="B18" s="152"/>
      <c r="C18" s="237"/>
      <c r="D18" s="238"/>
      <c r="E18" s="153"/>
      <c r="F18" s="154"/>
      <c r="G18" s="152"/>
      <c r="H18" s="159" t="s">
        <v>82</v>
      </c>
      <c r="I18" s="138">
        <f>IF(I16="","",I16-I17)</f>
        <v>25</v>
      </c>
      <c r="J18" s="152"/>
      <c r="K18" s="74">
        <v>8000</v>
      </c>
      <c r="L18" s="100">
        <v>0.99390000000000001</v>
      </c>
      <c r="M18" s="148"/>
      <c r="N18" s="74">
        <v>8000</v>
      </c>
      <c r="O18" s="100">
        <v>0.98919999999999997</v>
      </c>
      <c r="P18" s="148"/>
      <c r="Q18" s="74"/>
      <c r="R18" s="100"/>
      <c r="T18" s="86"/>
      <c r="AG18" s="157"/>
    </row>
    <row r="19" spans="1:33" ht="19.5" customHeight="1" x14ac:dyDescent="0.25">
      <c r="A19" s="86"/>
      <c r="B19" s="152"/>
      <c r="C19" s="237"/>
      <c r="D19" s="238"/>
      <c r="E19" s="153"/>
      <c r="F19" s="154"/>
      <c r="G19" s="152"/>
      <c r="H19" s="159" t="s">
        <v>81</v>
      </c>
      <c r="I19" s="74">
        <v>12000</v>
      </c>
      <c r="J19" s="152"/>
      <c r="K19" s="74">
        <v>9000</v>
      </c>
      <c r="L19" s="100">
        <v>0.99199999999999999</v>
      </c>
      <c r="M19" s="148"/>
      <c r="N19" s="74">
        <v>9000</v>
      </c>
      <c r="O19" s="100">
        <v>0.98729999999999996</v>
      </c>
      <c r="P19" s="148"/>
      <c r="Q19" s="74"/>
      <c r="R19" s="100"/>
      <c r="T19" s="86"/>
      <c r="AG19" s="157"/>
    </row>
    <row r="20" spans="1:33" ht="19.5" customHeight="1" x14ac:dyDescent="0.25">
      <c r="A20" s="86"/>
      <c r="B20" s="152"/>
      <c r="C20" s="237"/>
      <c r="D20" s="238"/>
      <c r="E20" s="153"/>
      <c r="F20" s="154"/>
      <c r="G20" s="152"/>
      <c r="H20" s="159" t="s">
        <v>49</v>
      </c>
      <c r="I20" s="74">
        <v>65</v>
      </c>
      <c r="J20" s="152"/>
      <c r="K20" s="74">
        <v>10000</v>
      </c>
      <c r="L20" s="100">
        <v>0.99009999999999998</v>
      </c>
      <c r="M20" s="148"/>
      <c r="N20" s="74">
        <v>10000</v>
      </c>
      <c r="O20" s="100">
        <v>0.98519999999999996</v>
      </c>
      <c r="P20" s="148"/>
      <c r="Q20" s="74"/>
      <c r="R20" s="100"/>
      <c r="T20" s="86"/>
      <c r="AG20" s="157"/>
    </row>
    <row r="21" spans="1:33" ht="19.5" customHeight="1" x14ac:dyDescent="0.25">
      <c r="A21" s="86"/>
      <c r="B21" s="152"/>
      <c r="C21" s="237"/>
      <c r="D21" s="238"/>
      <c r="E21" s="153"/>
      <c r="F21" s="154"/>
      <c r="G21" s="152"/>
      <c r="H21" s="159" t="s">
        <v>50</v>
      </c>
      <c r="I21" s="74">
        <v>55</v>
      </c>
      <c r="J21" s="152"/>
      <c r="K21" s="74">
        <v>11000</v>
      </c>
      <c r="L21" s="100">
        <v>0.98809999999999998</v>
      </c>
      <c r="M21" s="148"/>
      <c r="N21" s="74">
        <v>11000</v>
      </c>
      <c r="O21" s="100">
        <v>0.98270000000000002</v>
      </c>
      <c r="P21" s="148"/>
      <c r="Q21" s="74"/>
      <c r="R21" s="100"/>
      <c r="T21" s="86"/>
      <c r="AG21" s="157"/>
    </row>
    <row r="22" spans="1:33" ht="19.5" customHeight="1" x14ac:dyDescent="0.25">
      <c r="A22" s="86"/>
      <c r="B22" s="152"/>
      <c r="C22" s="237"/>
      <c r="D22" s="238"/>
      <c r="E22" s="153"/>
      <c r="F22" s="154"/>
      <c r="G22" s="152"/>
      <c r="H22" s="159" t="s">
        <v>51</v>
      </c>
      <c r="I22" s="74">
        <v>105</v>
      </c>
      <c r="J22" s="152"/>
      <c r="K22" s="74">
        <v>12000</v>
      </c>
      <c r="L22" s="100">
        <v>0.98599999999999999</v>
      </c>
      <c r="M22" s="148"/>
      <c r="N22" s="74">
        <v>12000</v>
      </c>
      <c r="O22" s="100">
        <v>0.97989999999999999</v>
      </c>
      <c r="P22" s="148"/>
      <c r="Q22" s="74"/>
      <c r="R22" s="100"/>
      <c r="T22" s="86"/>
      <c r="AG22" s="157"/>
    </row>
    <row r="23" spans="1:33" ht="21" customHeight="1" thickBot="1" x14ac:dyDescent="0.3">
      <c r="A23" s="86"/>
      <c r="B23" s="152"/>
      <c r="C23" s="237"/>
      <c r="D23" s="238"/>
      <c r="E23" s="153"/>
      <c r="F23" s="154"/>
      <c r="G23" s="152"/>
      <c r="H23" s="160" t="s">
        <v>52</v>
      </c>
      <c r="I23" s="75"/>
      <c r="J23" s="152"/>
      <c r="K23" s="74"/>
      <c r="L23" s="100"/>
      <c r="M23" s="148"/>
      <c r="N23" s="74"/>
      <c r="O23" s="100"/>
      <c r="P23" s="148"/>
      <c r="Q23" s="74"/>
      <c r="R23" s="100"/>
      <c r="T23" s="86"/>
    </row>
    <row r="24" spans="1:33" ht="20.25" customHeight="1" x14ac:dyDescent="0.25">
      <c r="A24" s="86"/>
      <c r="B24" s="152"/>
      <c r="C24" s="237"/>
      <c r="D24" s="238"/>
      <c r="E24" s="153"/>
      <c r="F24" s="154"/>
      <c r="G24" s="152"/>
      <c r="H24" s="247" t="str">
        <f>IF(AND(I22&lt;&gt;"",I21=""),"Please enter value for 'Tested Case Temperature 1'",IF(AND(OR(I21="",I22=""),I23&lt;&gt;""),"Please enter values for 'Tested Case Temperature 1' and Tested Case Temperature 2'",""))</f>
        <v/>
      </c>
      <c r="I24" s="247"/>
      <c r="J24" s="152"/>
      <c r="K24" s="74"/>
      <c r="L24" s="100"/>
      <c r="M24" s="148"/>
      <c r="N24" s="74"/>
      <c r="O24" s="100"/>
      <c r="P24" s="148"/>
      <c r="Q24" s="74"/>
      <c r="R24" s="100"/>
      <c r="T24" s="86"/>
    </row>
    <row r="25" spans="1:33" ht="18" customHeight="1" x14ac:dyDescent="0.25">
      <c r="A25" s="86"/>
      <c r="B25" s="152"/>
      <c r="C25" s="237"/>
      <c r="D25" s="238"/>
      <c r="E25" s="153"/>
      <c r="F25" s="154"/>
      <c r="G25" s="152"/>
      <c r="H25" s="248"/>
      <c r="I25" s="248"/>
      <c r="J25" s="152"/>
      <c r="K25" s="74"/>
      <c r="L25" s="100"/>
      <c r="M25" s="148"/>
      <c r="N25" s="74"/>
      <c r="O25" s="100"/>
      <c r="P25" s="148"/>
      <c r="Q25" s="74"/>
      <c r="R25" s="100"/>
      <c r="T25" s="86"/>
    </row>
    <row r="26" spans="1:33" ht="18.75" customHeight="1" x14ac:dyDescent="0.25">
      <c r="A26" s="86"/>
      <c r="B26" s="152"/>
      <c r="C26" s="237"/>
      <c r="D26" s="238"/>
      <c r="E26" s="153"/>
      <c r="F26" s="154"/>
      <c r="G26" s="152"/>
      <c r="H26" s="248"/>
      <c r="I26" s="248"/>
      <c r="J26" s="152"/>
      <c r="K26" s="74"/>
      <c r="L26" s="100"/>
      <c r="M26" s="148"/>
      <c r="N26" s="74"/>
      <c r="O26" s="100"/>
      <c r="P26" s="148"/>
      <c r="Q26" s="74"/>
      <c r="R26" s="100"/>
      <c r="T26" s="86"/>
    </row>
    <row r="27" spans="1:33" ht="34.15" customHeight="1" x14ac:dyDescent="0.25">
      <c r="A27" s="86"/>
      <c r="B27" s="152"/>
      <c r="C27" s="237"/>
      <c r="D27" s="238"/>
      <c r="E27" s="153"/>
      <c r="F27" s="154"/>
      <c r="G27" s="152"/>
      <c r="H27" s="220" t="str">
        <f>IF(OR('Calculations - Case Temp 1'!C52="FAIL",'Calculations - Case Temp 2'!C52="FAIL",'Calculations - Case Temp 3'!C52="FAIL"),"Data measurement points must be equally dispersed in time. Please see TM-21 Addendum A for details.","")</f>
        <v/>
      </c>
      <c r="I27" s="220"/>
      <c r="J27" s="152"/>
      <c r="K27" s="74"/>
      <c r="L27" s="100"/>
      <c r="M27" s="148"/>
      <c r="N27" s="74"/>
      <c r="O27" s="100"/>
      <c r="P27" s="148"/>
      <c r="Q27" s="74"/>
      <c r="R27" s="100"/>
      <c r="T27" s="86"/>
    </row>
    <row r="28" spans="1:33" ht="28.9" customHeight="1" x14ac:dyDescent="0.25">
      <c r="A28" s="86"/>
      <c r="B28" s="152"/>
      <c r="C28" s="237"/>
      <c r="D28" s="238"/>
      <c r="E28" s="153"/>
      <c r="F28" s="154"/>
      <c r="G28" s="152"/>
      <c r="H28" s="219" t="str">
        <f>IF(I33&gt;I20,"The drive current of the chip in the luminaire must be less than or equal to the chip as tested under LM-80.","")</f>
        <v/>
      </c>
      <c r="I28" s="219"/>
      <c r="J28" s="161"/>
      <c r="K28" s="74"/>
      <c r="L28" s="100"/>
      <c r="M28" s="148"/>
      <c r="N28" s="74"/>
      <c r="O28" s="100"/>
      <c r="P28" s="148"/>
      <c r="Q28" s="74"/>
      <c r="R28" s="100"/>
      <c r="T28" s="86"/>
    </row>
    <row r="29" spans="1:33" ht="19.5" customHeight="1" x14ac:dyDescent="0.2">
      <c r="A29" s="86"/>
      <c r="B29" s="161"/>
      <c r="C29" s="237"/>
      <c r="D29" s="238"/>
      <c r="E29" s="162"/>
      <c r="F29" s="163"/>
      <c r="G29" s="161"/>
      <c r="H29" s="218" t="str">
        <f>IF('TM-21 Inputs'!I34&gt;MAX('TM-21 Inputs'!I21:I23),"In situ case temperature must be less than or equal to the maximum LM-80 test temperature.","")</f>
        <v/>
      </c>
      <c r="I29" s="218"/>
      <c r="J29" s="161"/>
      <c r="K29" s="74"/>
      <c r="L29" s="100"/>
      <c r="M29" s="148"/>
      <c r="N29" s="74"/>
      <c r="O29" s="100"/>
      <c r="P29" s="148"/>
      <c r="Q29" s="74"/>
      <c r="R29" s="100"/>
      <c r="T29" s="86"/>
    </row>
    <row r="30" spans="1:33" ht="34.9" customHeight="1" x14ac:dyDescent="0.2">
      <c r="A30" s="86"/>
      <c r="B30" s="161"/>
      <c r="C30" s="237"/>
      <c r="D30" s="238"/>
      <c r="E30" s="161"/>
      <c r="F30" s="163"/>
      <c r="G30" s="161"/>
      <c r="H30" s="251"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51"/>
      <c r="J30" s="161"/>
      <c r="K30" s="74"/>
      <c r="L30" s="100"/>
      <c r="M30" s="148"/>
      <c r="N30" s="74"/>
      <c r="O30" s="100"/>
      <c r="P30" s="148"/>
      <c r="Q30" s="74"/>
      <c r="R30" s="100"/>
      <c r="T30" s="86"/>
    </row>
    <row r="31" spans="1:33" ht="23.25" customHeight="1" x14ac:dyDescent="0.2">
      <c r="A31" s="86"/>
      <c r="B31" s="162"/>
      <c r="C31" s="237"/>
      <c r="D31" s="238"/>
      <c r="E31" s="162"/>
      <c r="F31" s="163"/>
      <c r="G31" s="163"/>
      <c r="H31" s="86"/>
      <c r="I31" s="86"/>
      <c r="J31" s="163"/>
      <c r="K31" s="74"/>
      <c r="L31" s="100"/>
      <c r="M31" s="148"/>
      <c r="N31" s="74"/>
      <c r="O31" s="100"/>
      <c r="P31" s="148"/>
      <c r="Q31" s="74"/>
      <c r="R31" s="100"/>
      <c r="T31" s="86"/>
    </row>
    <row r="32" spans="1:33" ht="23.25" customHeight="1" thickBot="1" x14ac:dyDescent="0.25">
      <c r="A32" s="86"/>
      <c r="B32" s="162"/>
      <c r="C32" s="237"/>
      <c r="D32" s="238"/>
      <c r="E32" s="162"/>
      <c r="F32" s="163"/>
      <c r="G32" s="161"/>
      <c r="H32" s="249" t="s">
        <v>89</v>
      </c>
      <c r="I32" s="250"/>
      <c r="K32" s="74"/>
      <c r="L32" s="100"/>
      <c r="M32" s="148"/>
      <c r="N32" s="74"/>
      <c r="O32" s="100"/>
      <c r="P32" s="148"/>
      <c r="Q32" s="74"/>
      <c r="R32" s="100"/>
      <c r="T32" s="86"/>
    </row>
    <row r="33" spans="1:20" ht="39" customHeight="1" x14ac:dyDescent="0.2">
      <c r="A33" s="86"/>
      <c r="B33" s="162"/>
      <c r="C33" s="237"/>
      <c r="D33" s="238"/>
      <c r="E33" s="162"/>
      <c r="F33" s="163"/>
      <c r="H33" s="165" t="s">
        <v>91</v>
      </c>
      <c r="I33" s="73">
        <v>60</v>
      </c>
      <c r="K33" s="74"/>
      <c r="L33" s="100"/>
      <c r="M33" s="148"/>
      <c r="N33" s="74"/>
      <c r="O33" s="100"/>
      <c r="P33" s="148"/>
      <c r="Q33" s="74"/>
      <c r="R33" s="100"/>
      <c r="T33" s="86"/>
    </row>
    <row r="34" spans="1:20" ht="22.9" customHeight="1" x14ac:dyDescent="0.2">
      <c r="A34" s="86"/>
      <c r="B34" s="162"/>
      <c r="C34" s="237"/>
      <c r="D34" s="238"/>
      <c r="E34" s="162"/>
      <c r="F34" s="163"/>
      <c r="H34" s="166" t="s">
        <v>92</v>
      </c>
      <c r="I34" s="74">
        <v>55.8</v>
      </c>
      <c r="K34" s="74"/>
      <c r="L34" s="100"/>
      <c r="M34" s="148"/>
      <c r="N34" s="74"/>
      <c r="O34" s="100"/>
      <c r="P34" s="148"/>
      <c r="Q34" s="74"/>
      <c r="R34" s="100"/>
      <c r="T34" s="86"/>
    </row>
    <row r="35" spans="1:20" ht="39.6" customHeight="1" thickBot="1" x14ac:dyDescent="0.25">
      <c r="A35" s="86"/>
      <c r="B35" s="162"/>
      <c r="C35" s="237"/>
      <c r="D35" s="238"/>
      <c r="E35" s="162"/>
      <c r="F35" s="163"/>
      <c r="H35" s="167" t="s">
        <v>93</v>
      </c>
      <c r="I35" s="75">
        <v>70</v>
      </c>
      <c r="J35" s="168"/>
      <c r="K35" s="74"/>
      <c r="L35" s="101"/>
      <c r="M35" s="148"/>
      <c r="N35" s="74"/>
      <c r="O35" s="101"/>
      <c r="P35" s="148"/>
      <c r="Q35" s="74"/>
      <c r="R35" s="101"/>
      <c r="T35" s="86"/>
    </row>
    <row r="36" spans="1:20" ht="23.25" customHeight="1" x14ac:dyDescent="0.2">
      <c r="A36" s="86"/>
      <c r="B36" s="162"/>
      <c r="C36" s="237"/>
      <c r="D36" s="238"/>
      <c r="E36" s="162"/>
      <c r="F36" s="163"/>
      <c r="H36" s="90"/>
      <c r="J36" s="169"/>
      <c r="K36" s="74"/>
      <c r="L36" s="101"/>
      <c r="M36" s="148"/>
      <c r="N36" s="74"/>
      <c r="O36" s="101"/>
      <c r="P36" s="148"/>
      <c r="Q36" s="74"/>
      <c r="R36" s="101"/>
      <c r="T36" s="86"/>
    </row>
    <row r="37" spans="1:20" ht="23.25" customHeight="1" x14ac:dyDescent="0.25">
      <c r="A37" s="86"/>
      <c r="B37" s="170"/>
      <c r="C37" s="237"/>
      <c r="D37" s="238"/>
      <c r="E37" s="170"/>
      <c r="F37" s="163"/>
      <c r="G37" s="140"/>
      <c r="H37" s="171"/>
      <c r="I37" s="86"/>
      <c r="J37" s="140"/>
      <c r="K37" s="74"/>
      <c r="L37" s="101"/>
      <c r="M37" s="148"/>
      <c r="N37" s="74"/>
      <c r="O37" s="101"/>
      <c r="P37" s="148"/>
      <c r="Q37" s="74"/>
      <c r="R37" s="101"/>
      <c r="T37" s="86"/>
    </row>
    <row r="38" spans="1:20" ht="23.25" customHeight="1" x14ac:dyDescent="0.25">
      <c r="A38" s="86"/>
      <c r="B38" s="170"/>
      <c r="C38" s="237"/>
      <c r="D38" s="238"/>
      <c r="E38" s="170"/>
      <c r="F38" s="163"/>
      <c r="H38" s="244" t="s">
        <v>9</v>
      </c>
      <c r="I38" s="245"/>
      <c r="K38" s="74"/>
      <c r="L38" s="101"/>
      <c r="M38" s="148"/>
      <c r="N38" s="74"/>
      <c r="O38" s="101"/>
      <c r="P38" s="148"/>
      <c r="Q38" s="74"/>
      <c r="R38" s="101"/>
      <c r="T38" s="86"/>
    </row>
    <row r="39" spans="1:20" ht="23.25" customHeight="1" thickBot="1" x14ac:dyDescent="0.25">
      <c r="A39" s="86"/>
      <c r="C39" s="237"/>
      <c r="D39" s="238"/>
      <c r="F39" s="163"/>
      <c r="H39" s="90"/>
      <c r="K39" s="74"/>
      <c r="L39" s="101"/>
      <c r="M39" s="148"/>
      <c r="N39" s="74"/>
      <c r="O39" s="101"/>
      <c r="P39" s="148"/>
      <c r="Q39" s="74"/>
      <c r="R39" s="101"/>
      <c r="T39" s="86"/>
    </row>
    <row r="40" spans="1:20" ht="36.6" customHeight="1" x14ac:dyDescent="0.2">
      <c r="A40" s="86"/>
      <c r="C40" s="237"/>
      <c r="D40" s="238"/>
      <c r="F40" s="163"/>
      <c r="H40" s="165" t="s">
        <v>90</v>
      </c>
      <c r="I40" s="103">
        <v>50000</v>
      </c>
      <c r="J40" s="137"/>
      <c r="K40" s="74"/>
      <c r="L40" s="101"/>
      <c r="M40" s="148"/>
      <c r="N40" s="74"/>
      <c r="O40" s="101"/>
      <c r="P40" s="148"/>
      <c r="Q40" s="74"/>
      <c r="R40" s="101"/>
      <c r="T40" s="86"/>
    </row>
    <row r="41" spans="1:20" ht="23.25" customHeight="1" thickBot="1" x14ac:dyDescent="0.25">
      <c r="A41" s="86"/>
      <c r="C41" s="237"/>
      <c r="D41" s="238"/>
      <c r="F41" s="163"/>
      <c r="H41" s="167" t="s">
        <v>46</v>
      </c>
      <c r="I41" s="104">
        <f>IFERROR(IF(H27="",IF(I40="","",IF('TM-21 Inputs'!I34="","",'Product Inputs'!C14*EXP(-I40*'Product Inputs'!C16))),""),"")</f>
        <v>0.91494192443884848</v>
      </c>
      <c r="K41" s="74"/>
      <c r="L41" s="101"/>
      <c r="M41" s="148"/>
      <c r="N41" s="74"/>
      <c r="O41" s="101"/>
      <c r="P41" s="148"/>
      <c r="Q41" s="74"/>
      <c r="R41" s="101"/>
      <c r="T41" s="86"/>
    </row>
    <row r="42" spans="1:20" ht="23.25" customHeight="1" thickBot="1" x14ac:dyDescent="0.3">
      <c r="A42" s="86"/>
      <c r="C42" s="239"/>
      <c r="D42" s="240"/>
      <c r="F42" s="163"/>
      <c r="H42" s="172" t="str">
        <f>IF(I35="","Reported LM (hours):",CONCATENATE("Reported L",'TM-21 Inputs'!I35," (hours):"))</f>
        <v>Reported L70 (hours):</v>
      </c>
      <c r="I42" s="178" t="str">
        <f>IFERROR(IF(H27="",IF('Product Inputs'!C18="error","",'Product Inputs'!C18),""),"")</f>
        <v>&gt;72000</v>
      </c>
      <c r="J42" s="191"/>
      <c r="K42" s="74"/>
      <c r="L42" s="101"/>
      <c r="M42" s="148"/>
      <c r="N42" s="74"/>
      <c r="O42" s="101"/>
      <c r="P42" s="148"/>
      <c r="Q42" s="74"/>
      <c r="R42" s="101"/>
      <c r="T42" s="86"/>
    </row>
    <row r="43" spans="1:20" ht="23.25" customHeight="1" thickBot="1" x14ac:dyDescent="0.25">
      <c r="A43" s="86"/>
      <c r="C43" s="241"/>
      <c r="D43" s="242"/>
      <c r="F43" s="163"/>
      <c r="J43" s="191"/>
      <c r="K43" s="74"/>
      <c r="L43" s="101"/>
      <c r="M43" s="148"/>
      <c r="N43" s="74"/>
      <c r="O43" s="101"/>
      <c r="P43" s="148"/>
      <c r="Q43" s="74"/>
      <c r="R43" s="101"/>
      <c r="T43" s="86"/>
    </row>
    <row r="44" spans="1:20" ht="23.25" customHeight="1" x14ac:dyDescent="0.2">
      <c r="A44" s="86"/>
      <c r="F44" s="163"/>
      <c r="J44" s="173"/>
      <c r="K44" s="74"/>
      <c r="L44" s="101"/>
      <c r="M44" s="148"/>
      <c r="N44" s="74"/>
      <c r="O44" s="101"/>
      <c r="P44" s="148"/>
      <c r="Q44" s="74"/>
      <c r="R44" s="101"/>
      <c r="T44" s="86"/>
    </row>
    <row r="45" spans="1:20" ht="23.25" customHeight="1" x14ac:dyDescent="0.25">
      <c r="A45" s="86"/>
      <c r="B45" s="86"/>
      <c r="C45" s="86"/>
      <c r="D45" s="86"/>
      <c r="E45" s="86"/>
      <c r="F45" s="86"/>
      <c r="G45" s="86"/>
      <c r="H45" s="86"/>
      <c r="I45" s="86"/>
      <c r="J45" s="140"/>
      <c r="K45" s="74"/>
      <c r="L45" s="101"/>
      <c r="M45" s="148"/>
      <c r="N45" s="74"/>
      <c r="O45" s="101"/>
      <c r="P45" s="148"/>
      <c r="Q45" s="74"/>
      <c r="R45" s="101"/>
      <c r="T45" s="86"/>
    </row>
    <row r="46" spans="1:20" ht="23.25" customHeight="1" x14ac:dyDescent="0.2">
      <c r="A46" s="192"/>
      <c r="C46" s="137"/>
      <c r="K46" s="74"/>
      <c r="L46" s="101"/>
      <c r="M46" s="148"/>
      <c r="N46" s="74"/>
      <c r="O46" s="101"/>
      <c r="P46" s="148"/>
      <c r="Q46" s="74"/>
      <c r="R46" s="101"/>
      <c r="T46" s="86"/>
    </row>
    <row r="47" spans="1:20" ht="23.25" customHeight="1" x14ac:dyDescent="0.2">
      <c r="A47" s="192"/>
      <c r="K47" s="74"/>
      <c r="L47" s="101"/>
      <c r="M47" s="148"/>
      <c r="N47" s="74"/>
      <c r="O47" s="101"/>
      <c r="P47" s="148"/>
      <c r="Q47" s="74"/>
      <c r="R47" s="101"/>
      <c r="T47" s="86"/>
    </row>
    <row r="48" spans="1:20" ht="23.25" customHeight="1" x14ac:dyDescent="0.2">
      <c r="A48" s="192"/>
      <c r="K48" s="74"/>
      <c r="L48" s="101"/>
      <c r="M48" s="148"/>
      <c r="N48" s="74"/>
      <c r="O48" s="101"/>
      <c r="P48" s="148"/>
      <c r="Q48" s="74"/>
      <c r="R48" s="101"/>
      <c r="T48" s="86"/>
    </row>
    <row r="49" spans="1:20" ht="23.25" customHeight="1" thickBot="1" x14ac:dyDescent="0.25">
      <c r="A49" s="192"/>
      <c r="K49" s="75"/>
      <c r="L49" s="102"/>
      <c r="M49" s="148"/>
      <c r="N49" s="75"/>
      <c r="O49" s="102"/>
      <c r="P49" s="148"/>
      <c r="Q49" s="75"/>
      <c r="R49" s="102"/>
      <c r="T49" s="86"/>
    </row>
    <row r="50" spans="1:20" x14ac:dyDescent="0.2">
      <c r="A50" s="192"/>
      <c r="J50" s="164"/>
      <c r="T50" s="192"/>
    </row>
    <row r="51" spans="1:20" x14ac:dyDescent="0.2">
      <c r="A51" s="192"/>
      <c r="B51" s="192"/>
      <c r="C51" s="192"/>
      <c r="D51" s="192"/>
      <c r="E51" s="192"/>
      <c r="F51" s="192"/>
      <c r="G51" s="192"/>
      <c r="H51" s="192"/>
      <c r="I51" s="192"/>
      <c r="J51" s="193"/>
      <c r="K51" s="193"/>
      <c r="L51" s="193"/>
      <c r="M51" s="193"/>
      <c r="N51" s="193"/>
      <c r="O51" s="193"/>
      <c r="P51" s="193"/>
      <c r="Q51" s="193"/>
      <c r="R51" s="193"/>
      <c r="S51" s="192"/>
      <c r="T51" s="192"/>
    </row>
    <row r="52" spans="1:20" x14ac:dyDescent="0.2">
      <c r="J52" s="164"/>
    </row>
  </sheetData>
  <sheetProtection algorithmName="SHA-512" hashValue="XNOCmtEBH/foTWrLx8yRCc4ezY9kJ5wsmz+RI+AUtg9txrPLe4bgHDK29rfQ4+KJ0uI9NKgcbQ5nV/RilI+1ag==" saltValue="Gcx+Jm3mwrkacJqIvCgeZg==" spinCount="100000" sheet="1" objects="1" scenarios="1"/>
  <mergeCells count="17">
    <mergeCell ref="B2:S5"/>
    <mergeCell ref="H9:I12"/>
    <mergeCell ref="K8:L8"/>
    <mergeCell ref="N8:O8"/>
    <mergeCell ref="Q8:R8"/>
    <mergeCell ref="C9:D43"/>
    <mergeCell ref="H8:I8"/>
    <mergeCell ref="H38:I38"/>
    <mergeCell ref="H15:I15"/>
    <mergeCell ref="H24:I26"/>
    <mergeCell ref="H32:I32"/>
    <mergeCell ref="H30:I30"/>
    <mergeCell ref="H29:I29"/>
    <mergeCell ref="H28:I28"/>
    <mergeCell ref="H27:I27"/>
    <mergeCell ref="C8:D8"/>
    <mergeCell ref="G7:S7"/>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M18"/>
  <sheetViews>
    <sheetView showGridLines="0" showRowColHeaders="0" zoomScale="90" zoomScaleNormal="90" workbookViewId="0">
      <selection activeCell="B1" sqref="B1"/>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1" spans="2:13" x14ac:dyDescent="0.15">
      <c r="B1" s="216"/>
    </row>
    <row r="2" spans="2:13" ht="14.25" thickBot="1" x14ac:dyDescent="0.2">
      <c r="B2" s="59" t="s">
        <v>34</v>
      </c>
      <c r="C2" s="70">
        <f>COUNTIF('TM-21 Inputs'!I21:I23,"&gt;="&amp;0)</f>
        <v>2</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328.15</v>
      </c>
    </row>
    <row r="4" spans="2:13" ht="18" x14ac:dyDescent="0.15">
      <c r="B4" s="62" t="s">
        <v>20</v>
      </c>
      <c r="C4" s="76">
        <f>IF(C3='Product Inputs'!G7,'Product Inputs'!G8,IF(C3='Product Inputs'!J7,'Product Inputs'!J8,IF(C3='Product Inputs'!M7,'Product Inputs'!M8)))</f>
        <v>1.9336816551418215E-6</v>
      </c>
      <c r="F4" s="252" t="s">
        <v>56</v>
      </c>
      <c r="G4" s="253"/>
      <c r="H4" s="253"/>
      <c r="I4" s="253"/>
      <c r="J4" s="253"/>
      <c r="K4" s="253"/>
      <c r="L4" s="253"/>
      <c r="M4" s="254"/>
    </row>
    <row r="5" spans="2:13" ht="17.25" thickBot="1" x14ac:dyDescent="0.2">
      <c r="B5" s="63" t="s">
        <v>21</v>
      </c>
      <c r="C5" s="77">
        <f>IF(C3='Product Inputs'!G7,'Product Inputs'!G9,IF(C3='Product Inputs'!J7,'Product Inputs'!J9,IF(C3='Product Inputs'!M7,'Product Inputs'!M9)))</f>
        <v>1.0093202353302622</v>
      </c>
      <c r="F5" s="255" t="s">
        <v>12</v>
      </c>
      <c r="G5" s="256"/>
      <c r="H5" s="194"/>
      <c r="I5" s="257" t="s">
        <v>13</v>
      </c>
      <c r="J5" s="256"/>
      <c r="K5" s="194"/>
      <c r="L5" s="257" t="s">
        <v>14</v>
      </c>
      <c r="M5" s="258"/>
    </row>
    <row r="6" spans="2:13" ht="30" x14ac:dyDescent="0.15">
      <c r="B6" s="60" t="s">
        <v>37</v>
      </c>
      <c r="C6" s="64">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378.15</v>
      </c>
      <c r="F6" s="195" t="s">
        <v>10</v>
      </c>
      <c r="G6" s="196">
        <f>IF('TM-21 Inputs'!I21="","",'TM-21 Inputs'!I21)</f>
        <v>55</v>
      </c>
      <c r="H6" s="197"/>
      <c r="I6" s="198" t="s">
        <v>10</v>
      </c>
      <c r="J6" s="196">
        <f>IF('TM-21 Inputs'!I22="","",'TM-21 Inputs'!I22)</f>
        <v>105</v>
      </c>
      <c r="K6" s="197"/>
      <c r="L6" s="198" t="s">
        <v>10</v>
      </c>
      <c r="M6" s="199" t="str">
        <f>IF('TM-21 Inputs'!I23="","",'TM-21 Inputs'!I23)</f>
        <v/>
      </c>
    </row>
    <row r="7" spans="2:13" ht="15" x14ac:dyDescent="0.15">
      <c r="B7" s="62" t="s">
        <v>22</v>
      </c>
      <c r="C7" s="76">
        <f>IF(C6="N/A","N/A",IF(C6='Product Inputs'!G7,'Product Inputs'!G8,IF(C6='Product Inputs'!J7,'Product Inputs'!J8,IF(C6='Product Inputs'!M7,'Product Inputs'!M8))))</f>
        <v>2.211539597090557E-6</v>
      </c>
      <c r="F7" s="200" t="s">
        <v>11</v>
      </c>
      <c r="G7" s="201">
        <f>IF(G6="","",G6+273.15)</f>
        <v>328.15</v>
      </c>
      <c r="H7" s="197"/>
      <c r="I7" s="202" t="s">
        <v>11</v>
      </c>
      <c r="J7" s="201">
        <f>IF(J6="","",J6+273.15)</f>
        <v>378.15</v>
      </c>
      <c r="K7" s="203"/>
      <c r="L7" s="202" t="s">
        <v>11</v>
      </c>
      <c r="M7" s="204" t="str">
        <f>IF(M6="","",M6+273.15)</f>
        <v/>
      </c>
    </row>
    <row r="8" spans="2:13" ht="17.25" thickBot="1" x14ac:dyDescent="0.2">
      <c r="B8" s="63" t="s">
        <v>23</v>
      </c>
      <c r="C8" s="77">
        <f>IF(C6="N/A","N/A",IF(C6='Product Inputs'!G7,'Product Inputs'!G9,IF(C6='Product Inputs'!J7,'Product Inputs'!J9,IF(C6='Product Inputs'!M7,'Product Inputs'!M9))))</f>
        <v>1.0068028731211462</v>
      </c>
      <c r="F8" s="200" t="str">
        <f>'Calculations - Case Temp 1'!E57</f>
        <v>α:</v>
      </c>
      <c r="G8" s="205">
        <f>IF(G6="","",'Calculations - Case Temp 1'!F57)</f>
        <v>1.9336816551418215E-6</v>
      </c>
      <c r="H8" s="203"/>
      <c r="I8" s="202" t="str">
        <f>'Calculations - Case Temp 2'!E57</f>
        <v>α:</v>
      </c>
      <c r="J8" s="205">
        <f>IF(J6="","",'Calculations - Case Temp 2'!F57)</f>
        <v>2.211539597090557E-6</v>
      </c>
      <c r="K8" s="203"/>
      <c r="L8" s="202" t="str">
        <f>'Calculations - Case Temp 3'!E57</f>
        <v>α:</v>
      </c>
      <c r="M8" s="206" t="str">
        <f>IF(M6="","",'Calculations - Case Temp 3'!F57)</f>
        <v/>
      </c>
    </row>
    <row r="9" spans="2:13" ht="16.5" x14ac:dyDescent="0.15">
      <c r="B9" s="65" t="s">
        <v>19</v>
      </c>
      <c r="C9" s="64">
        <f>IF(OR(C6="N/A",'TM-21 Inputs'!I34=""),"",IF(AND(C3&gt;0,C6&gt;0),(LN(C4)-LN(C7))/((1/C6)-(1/C3)),"error"))</f>
        <v>333.21406301833383</v>
      </c>
      <c r="F9" s="200" t="str">
        <f>'Calculations - Case Temp 1'!E58</f>
        <v>B:</v>
      </c>
      <c r="G9" s="207">
        <f>IF(G6="","",'Calculations - Case Temp 1'!F58)</f>
        <v>1.0093202353302622</v>
      </c>
      <c r="H9" s="203"/>
      <c r="I9" s="202" t="str">
        <f>'Calculations - Case Temp 2'!E58</f>
        <v>B:</v>
      </c>
      <c r="J9" s="207">
        <f>IF(J6="","",'Calculations - Case Temp 2'!F58)</f>
        <v>1.0068028731211462</v>
      </c>
      <c r="K9" s="203"/>
      <c r="L9" s="202" t="str">
        <f>'Calculations - Case Temp 3'!E58</f>
        <v>B:</v>
      </c>
      <c r="M9" s="208" t="str">
        <f>IF(M6="","",'Calculations - Case Temp 3'!F58)</f>
        <v/>
      </c>
    </row>
    <row r="10" spans="2:13" hidden="1" x14ac:dyDescent="0.15">
      <c r="F10" s="200" t="str">
        <f>'Calculations - Case Temp 1'!E59</f>
        <v>Calculated L70 (hrs):</v>
      </c>
      <c r="G10" s="209">
        <f>IF(G6="","",IF('Calculations - Case Temp 1'!C52="FAIL","",'Calculations - Case Temp 1'!F59))</f>
        <v>189000</v>
      </c>
      <c r="H10" s="203"/>
      <c r="I10" s="202" t="str">
        <f>'Calculations - Case Temp 2'!E59</f>
        <v>Calculated L70 (hrs):</v>
      </c>
      <c r="J10" s="209">
        <f>IF(J6="","",IF('Calculations - Case Temp 2'!C52="FAIL","",'Calculations - Case Temp 2'!F59))</f>
        <v>164000</v>
      </c>
      <c r="K10" s="203"/>
      <c r="L10" s="202" t="str">
        <f>'Calculations - Case Temp 3'!E59</f>
        <v>Calculated L70 (hrs):</v>
      </c>
      <c r="M10" s="210" t="str">
        <f>IF(M6="","",IF('Calculations - Case Temp 3'!C52="FAIL","",'Calculations - Case Temp 3'!F59))</f>
        <v/>
      </c>
    </row>
    <row r="11" spans="2:13" ht="17.25" thickBot="1" x14ac:dyDescent="0.2">
      <c r="B11" s="66" t="s">
        <v>24</v>
      </c>
      <c r="C11" s="67">
        <f>8.6173*(10^-5)</f>
        <v>8.6173000000000003E-5</v>
      </c>
      <c r="F11" s="211" t="str">
        <f>'Calculations - Case Temp 1'!E60</f>
        <v>Reported L70 (hrs):</v>
      </c>
      <c r="G11" s="212" t="str">
        <f>IF(G6="","",IF('Calculations - Case Temp 1'!C52="FAIL","",'Calculations - Case Temp 1'!F60))</f>
        <v>&gt;72000</v>
      </c>
      <c r="H11" s="213"/>
      <c r="I11" s="214" t="str">
        <f>'Calculations - Case Temp 2'!E60</f>
        <v>Reported L70 (hrs):</v>
      </c>
      <c r="J11" s="212" t="str">
        <f>IF(J6="","",IF('Calculations - Case Temp 2'!C52="FAIL","",'Calculations - Case Temp 2'!F60))</f>
        <v>&gt;72000</v>
      </c>
      <c r="K11" s="213"/>
      <c r="L11" s="214" t="str">
        <f>'Calculations - Case Temp 3'!E60</f>
        <v>Reported L70 (hrs):</v>
      </c>
      <c r="M11" s="215" t="str">
        <f>IF(M6="","",IF('Calculations - Case Temp 3'!C52="FAIL","",'Calculations - Case Temp 3'!F60))</f>
        <v/>
      </c>
    </row>
    <row r="12" spans="2:13" ht="16.5" x14ac:dyDescent="0.15">
      <c r="B12" s="66" t="s">
        <v>25</v>
      </c>
      <c r="C12" s="67">
        <f>IF(OR(C6="N/A",'TM-21 Inputs'!I34=""),"",C9*C11)</f>
        <v>2.8714055452478883E-2</v>
      </c>
    </row>
    <row r="13" spans="2:13" x14ac:dyDescent="0.15">
      <c r="B13" s="66" t="s">
        <v>2</v>
      </c>
      <c r="C13" s="76">
        <f>IF(OR(C6="N/A",'TM-21 Inputs'!I34=""),"",IF('TM-21 Inputs'!I34="","",C4*EXP(C12/(C11*C3))))</f>
        <v>5.3380367642993248E-6</v>
      </c>
    </row>
    <row r="14" spans="2:13" ht="17.25" thickBot="1" x14ac:dyDescent="0.2">
      <c r="B14" s="68" t="s">
        <v>26</v>
      </c>
      <c r="C14" s="77">
        <f>IF('TM-21 Inputs'!I34="","",IF(C6="N/A",C5,IF('TM-21 Inputs'!I34="","",SQRT(C5*C8))))</f>
        <v>1.00806076842114</v>
      </c>
      <c r="I14" s="1" t="s">
        <v>57</v>
      </c>
    </row>
    <row r="15" spans="2:13" ht="16.5" x14ac:dyDescent="0.15">
      <c r="B15" s="60" t="s">
        <v>38</v>
      </c>
      <c r="C15" s="69">
        <f>IF('TM-21 Inputs'!I34="","",'TM-21 Inputs'!I34+273.15)</f>
        <v>328.95</v>
      </c>
    </row>
    <row r="16" spans="2:13" ht="18" x14ac:dyDescent="0.15">
      <c r="B16" s="62" t="s">
        <v>27</v>
      </c>
      <c r="C16" s="76">
        <f>IF('TM-21 Inputs'!I34="","",IF(C6="N/A",C4,C13*(EXP(-C9/C15))))</f>
        <v>1.9384628048743365E-6</v>
      </c>
    </row>
    <row r="17" spans="2:3" hidden="1" x14ac:dyDescent="0.15">
      <c r="B17" s="66" t="str">
        <f>CONCATENATE("Calculated L",'TM-21 Inputs'!I35," (hrs):")</f>
        <v>Calculated L70 (hrs):</v>
      </c>
      <c r="C17" s="83">
        <f>IF('TM-21 Inputs'!I34="","",ROUND((LN(100*C14/'TM-21 Inputs'!I35)/C16),-3))</f>
        <v>188000</v>
      </c>
    </row>
    <row r="18" spans="2:3" ht="14.25" thickBot="1" x14ac:dyDescent="0.2">
      <c r="B18" s="68" t="str">
        <f>CONCATENATE("Reported L",'TM-21 Inputs'!I35," (hrs):")</f>
        <v>Reported L70 (hrs):</v>
      </c>
      <c r="C18" s="82" t="str">
        <f>IF(C17="","",IF(OR(AND('TM-21 Inputs'!$I$18&gt;=20,$C$17&lt;6*'TM-21 Inputs'!$I$19),AND('TM-21 Inputs'!$I$18&gt;=10,'TM-21 Inputs'!$I$18&lt;=19,$C$17&lt;5.5*'TM-21 Inputs'!$I$19)),ROUND(C17,-3),IF('TM-21 Inputs'!$I$18&gt;=20,CONCATENATE("&gt;",ROUND((6*'TM-21 Inputs'!$I$19),-3)),IF(AND('TM-21 Inputs'!$I$18&gt;=10,'TM-21 Inputs'!$I$18&lt;=19),CONCATENATE("&gt;",ROUND(5.5*'TM-21 Inputs'!$I$19,-3)),"error"))))</f>
        <v>&gt;72000</v>
      </c>
    </row>
  </sheetData>
  <sheetProtection algorithmName="SHA-512" hashValue="7nExd/STR4oEFCoWVnCOE2aByvtLcfa3IiLeeKjR8rDFM1jLru8bcS8q0DMT7t2qhawXkU1BNw1E9hXLZhRF6Q==" saltValue="nNvW457aqonLaHBUTy0LeA=="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 sqref="K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c r="K1" s="217"/>
    </row>
    <row r="2" spans="2:12" ht="16.5" x14ac:dyDescent="0.25">
      <c r="B2" s="46" t="s">
        <v>39</v>
      </c>
      <c r="C2" s="57">
        <f>'TM-21 Inputs'!I16</f>
        <v>25</v>
      </c>
      <c r="E2" s="46" t="s">
        <v>39</v>
      </c>
      <c r="F2" s="57">
        <f>'TM-21 Inputs'!I16</f>
        <v>25</v>
      </c>
      <c r="H2" s="46" t="s">
        <v>39</v>
      </c>
      <c r="I2" s="57">
        <f>'TM-21 Inputs'!I16</f>
        <v>25</v>
      </c>
      <c r="K2" s="41" t="s">
        <v>28</v>
      </c>
      <c r="L2" s="53">
        <f>IFERROR('Product Inputs'!C3-273.15,"")</f>
        <v>55</v>
      </c>
    </row>
    <row r="3" spans="2:12" ht="16.5" x14ac:dyDescent="0.25">
      <c r="B3" s="45" t="s">
        <v>40</v>
      </c>
      <c r="C3" s="47">
        <f>'TM-21 Inputs'!I17</f>
        <v>0</v>
      </c>
      <c r="E3" s="45" t="s">
        <v>40</v>
      </c>
      <c r="F3" s="47">
        <f>'TM-21 Inputs'!I17</f>
        <v>0</v>
      </c>
      <c r="H3" s="45" t="s">
        <v>40</v>
      </c>
      <c r="I3" s="47">
        <f>'TM-21 Inputs'!I17</f>
        <v>0</v>
      </c>
      <c r="K3" s="42" t="s">
        <v>29</v>
      </c>
      <c r="L3" s="54">
        <f>'Product Inputs'!C3</f>
        <v>328.15</v>
      </c>
    </row>
    <row r="4" spans="2:12" ht="18" x14ac:dyDescent="0.35">
      <c r="B4" s="45" t="s">
        <v>0</v>
      </c>
      <c r="C4" s="47">
        <f>'TM-21 Inputs'!I18</f>
        <v>25</v>
      </c>
      <c r="E4" s="45" t="s">
        <v>0</v>
      </c>
      <c r="F4" s="47">
        <f>'TM-21 Inputs'!I18</f>
        <v>25</v>
      </c>
      <c r="H4" s="45" t="s">
        <v>0</v>
      </c>
      <c r="I4" s="47">
        <f>'TM-21 Inputs'!I18</f>
        <v>25</v>
      </c>
      <c r="K4" s="43" t="s">
        <v>20</v>
      </c>
      <c r="L4" s="78">
        <f>'Product Inputs'!C4</f>
        <v>1.9336816551418215E-6</v>
      </c>
    </row>
    <row r="5" spans="2:12" ht="29.25" thickBot="1" x14ac:dyDescent="0.3">
      <c r="B5" s="45" t="s">
        <v>41</v>
      </c>
      <c r="C5" s="47">
        <f>'TM-21 Inputs'!I20</f>
        <v>65</v>
      </c>
      <c r="E5" s="45" t="s">
        <v>41</v>
      </c>
      <c r="F5" s="47">
        <f>'TM-21 Inputs'!I20</f>
        <v>65</v>
      </c>
      <c r="H5" s="45" t="s">
        <v>41</v>
      </c>
      <c r="I5" s="47">
        <f>'TM-21 Inputs'!I20</f>
        <v>65</v>
      </c>
      <c r="K5" s="44" t="s">
        <v>21</v>
      </c>
      <c r="L5" s="80">
        <f>'Product Inputs'!C5</f>
        <v>1.0093202353302622</v>
      </c>
    </row>
    <row r="6" spans="2:12" ht="16.5" x14ac:dyDescent="0.25">
      <c r="B6" s="45" t="s">
        <v>42</v>
      </c>
      <c r="C6" s="47">
        <f>'TM-21 Inputs'!I19</f>
        <v>12000</v>
      </c>
      <c r="E6" s="45" t="s">
        <v>42</v>
      </c>
      <c r="F6" s="47">
        <f>'TM-21 Inputs'!I19</f>
        <v>12000</v>
      </c>
      <c r="H6" s="45" t="s">
        <v>42</v>
      </c>
      <c r="I6" s="47" t="str">
        <f>IF(I8="","",'TM-21 Inputs'!I19)</f>
        <v/>
      </c>
      <c r="K6" s="41" t="s">
        <v>35</v>
      </c>
      <c r="L6" s="53">
        <f>IFERROR('Product Inputs'!C6-273.15,"")</f>
        <v>105</v>
      </c>
    </row>
    <row r="7" spans="2:12" ht="28.5" x14ac:dyDescent="0.25">
      <c r="B7" s="45" t="s">
        <v>43</v>
      </c>
      <c r="C7" s="48">
        <f>C6-MIN('Calculations - Case Temp 1'!E6:E26)</f>
        <v>6000</v>
      </c>
      <c r="E7" s="45" t="s">
        <v>43</v>
      </c>
      <c r="F7" s="48">
        <f>C6-MIN('Calculations - Case Temp 2'!E6:E25)</f>
        <v>6000</v>
      </c>
      <c r="H7" s="45" t="s">
        <v>43</v>
      </c>
      <c r="I7" s="48" t="str">
        <f>IF(I8="","",C6-MIN('Calculations - Case Temp 3'!E6:E25))</f>
        <v/>
      </c>
      <c r="K7" s="42" t="s">
        <v>30</v>
      </c>
      <c r="L7" s="55">
        <f>'Product Inputs'!C6</f>
        <v>378.15</v>
      </c>
    </row>
    <row r="8" spans="2:12" ht="18" x14ac:dyDescent="0.35">
      <c r="B8" s="45" t="s">
        <v>44</v>
      </c>
      <c r="C8" s="47">
        <f>IF('TM-21 Inputs'!I21="","",'TM-21 Inputs'!I21)</f>
        <v>55</v>
      </c>
      <c r="E8" s="45" t="s">
        <v>44</v>
      </c>
      <c r="F8" s="47">
        <f>IF('TM-21 Inputs'!I22="","",'TM-21 Inputs'!I22)</f>
        <v>105</v>
      </c>
      <c r="H8" s="45" t="s">
        <v>44</v>
      </c>
      <c r="I8" s="47" t="str">
        <f>IF('TM-21 Inputs'!I23="","",'TM-21 Inputs'!I23)</f>
        <v/>
      </c>
      <c r="K8" s="43" t="s">
        <v>31</v>
      </c>
      <c r="L8" s="78">
        <f>'Product Inputs'!C7</f>
        <v>2.211539597090557E-6</v>
      </c>
    </row>
    <row r="9" spans="2:12" ht="17.25" thickBot="1" x14ac:dyDescent="0.3">
      <c r="B9" s="43" t="s">
        <v>17</v>
      </c>
      <c r="C9" s="49">
        <f>'Calculations - Case Temp 1'!F57</f>
        <v>1.9336816551418215E-6</v>
      </c>
      <c r="E9" s="43" t="s">
        <v>17</v>
      </c>
      <c r="F9" s="49">
        <f>'Calculations - Case Temp 2'!F57</f>
        <v>2.211539597090557E-6</v>
      </c>
      <c r="H9" s="43" t="s">
        <v>17</v>
      </c>
      <c r="I9" s="49" t="str">
        <f>IF(I8="","",'Calculations - Case Temp 3'!F57)</f>
        <v/>
      </c>
      <c r="K9" s="44" t="s">
        <v>23</v>
      </c>
      <c r="L9" s="80">
        <f>'Product Inputs'!C8</f>
        <v>1.0068028731211462</v>
      </c>
    </row>
    <row r="10" spans="2:12" ht="16.5" x14ac:dyDescent="0.25">
      <c r="B10" s="45" t="s">
        <v>18</v>
      </c>
      <c r="C10" s="49">
        <f>'Calculations - Case Temp 1'!F58</f>
        <v>1.0093202353302622</v>
      </c>
      <c r="E10" s="45" t="s">
        <v>18</v>
      </c>
      <c r="F10" s="49">
        <f>'Calculations - Case Temp 2'!F58</f>
        <v>1.0068028731211462</v>
      </c>
      <c r="H10" s="45" t="s">
        <v>18</v>
      </c>
      <c r="I10" s="49" t="str">
        <f>IF(I8="","",'Calculations - Case Temp 3'!F58)</f>
        <v/>
      </c>
      <c r="K10" s="41" t="s">
        <v>19</v>
      </c>
      <c r="L10" s="56">
        <f>'Product Inputs'!C9</f>
        <v>333.21406301833383</v>
      </c>
    </row>
    <row r="11" spans="2:12" x14ac:dyDescent="0.15">
      <c r="B11" s="45" t="str">
        <f>CONCATENATE("Calculated L",'TM-21 Inputs'!I35," (hrs):")</f>
        <v>Calculated L70 (hrs):</v>
      </c>
      <c r="C11" s="50">
        <f>'Calculations - Case Temp 1'!F59</f>
        <v>189000</v>
      </c>
      <c r="E11" s="45" t="str">
        <f>CONCATENATE("Calculated L",'TM-21 Inputs'!I35," (hrs):")</f>
        <v>Calculated L70 (hrs):</v>
      </c>
      <c r="F11" s="50">
        <f>'Calculations - Case Temp 2'!F59</f>
        <v>164000</v>
      </c>
      <c r="H11" s="45" t="str">
        <f>CONCATENATE("Calculated L",'TM-21 Inputs'!I35," (hrs):")</f>
        <v>Calculated L70 (hrs):</v>
      </c>
      <c r="I11" s="50" t="str">
        <f>IF(I8="","",'Calculations - Case Temp 3'!F59)</f>
        <v/>
      </c>
      <c r="K11" s="42" t="s">
        <v>2</v>
      </c>
      <c r="L11" s="80">
        <f>'Product Inputs'!C13</f>
        <v>5.3380367642993248E-6</v>
      </c>
    </row>
    <row r="12" spans="2:12" ht="17.25" thickBot="1" x14ac:dyDescent="0.3">
      <c r="B12" s="51" t="str">
        <f>CONCATENATE("Reported L",'TM-21 Inputs'!I35," (hrs):")</f>
        <v>Reported L70 (hrs):</v>
      </c>
      <c r="C12" s="52" t="str">
        <f>'Calculations - Case Temp 1'!F60</f>
        <v>&gt;72000</v>
      </c>
      <c r="E12" s="51" t="str">
        <f>CONCATENATE("Reported L",'TM-21 Inputs'!I35," (hrs):")</f>
        <v>Reported L70 (hrs):</v>
      </c>
      <c r="F12" s="52" t="str">
        <f>'Calculations - Case Temp 2'!F60</f>
        <v>&gt;72000</v>
      </c>
      <c r="H12" s="51" t="str">
        <f>CONCATENATE("Reported L",'TM-21 Inputs'!I35," (hrs):")</f>
        <v>Reported L70 (hrs):</v>
      </c>
      <c r="I12" s="52" t="str">
        <f>IF(I8="","",'Calculations - Case Temp 3'!F60)</f>
        <v/>
      </c>
      <c r="K12" s="44" t="s">
        <v>26</v>
      </c>
      <c r="L12" s="81">
        <f>'Product Inputs'!C14</f>
        <v>1.00806076842114</v>
      </c>
    </row>
    <row r="13" spans="2:12" ht="16.5" x14ac:dyDescent="0.25">
      <c r="K13" s="41" t="s">
        <v>32</v>
      </c>
      <c r="L13" s="57">
        <f>IF('Product Inputs'!C15="","",'Product Inputs'!C15-273.15)</f>
        <v>55.800000000000011</v>
      </c>
    </row>
    <row r="14" spans="2:12" ht="16.5" x14ac:dyDescent="0.25">
      <c r="K14" s="42" t="s">
        <v>33</v>
      </c>
      <c r="L14" s="47">
        <f>'Product Inputs'!C15</f>
        <v>328.95</v>
      </c>
    </row>
    <row r="15" spans="2:12" ht="18.75" thickBot="1" x14ac:dyDescent="0.4">
      <c r="K15" s="71" t="s">
        <v>27</v>
      </c>
      <c r="L15" s="79">
        <f>'Product Inputs'!C16</f>
        <v>1.9384628048743365E-6</v>
      </c>
    </row>
  </sheetData>
  <sheetProtection algorithmName="SHA-512" hashValue="J4jdOp9Sk2h8vrkVPTdwF7WbyVGel7+b1z2XVa5//j9OIvjZFH3XK8730q5ceVGSPxig86s9UmLEmgqMmZUyEw==" saltValue="vGCILiDog8NPo3o8z7TIWA==" spinCount="100000"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B7" sqref="B7"/>
    </sheetView>
  </sheetViews>
  <sheetFormatPr defaultColWidth="9.125" defaultRowHeight="13.5" x14ac:dyDescent="0.15"/>
  <cols>
    <col min="1" max="1" width="1.875" style="87" customWidth="1"/>
    <col min="2" max="2" width="2.625" style="87" customWidth="1"/>
    <col min="3" max="3" width="23" style="87" customWidth="1"/>
    <col min="4" max="4" width="13.625" style="87" customWidth="1"/>
    <col min="5" max="5" width="2.125" style="87" customWidth="1"/>
    <col min="6" max="6" width="23" style="87" customWidth="1"/>
    <col min="7" max="7" width="13.625" style="87" customWidth="1"/>
    <col min="8" max="8" width="2.125" style="87" customWidth="1"/>
    <col min="9" max="9" width="23" style="87" customWidth="1"/>
    <col min="10" max="10" width="13.625" style="87" customWidth="1"/>
    <col min="11" max="11" width="3.875" style="87" customWidth="1"/>
    <col min="12" max="12" width="17.5" style="87" customWidth="1"/>
    <col min="13" max="13" width="33.375" style="87" customWidth="1"/>
    <col min="14" max="14" width="2.5" style="87" customWidth="1"/>
    <col min="15" max="15" width="1.875" style="87" customWidth="1"/>
    <col min="16" max="16384" width="9.125" style="87"/>
  </cols>
  <sheetData>
    <row r="1" spans="1:15" ht="11.25" customHeight="1" x14ac:dyDescent="0.2">
      <c r="A1" s="85"/>
      <c r="B1" s="85"/>
      <c r="C1" s="86"/>
      <c r="D1" s="86"/>
      <c r="E1" s="86"/>
      <c r="F1" s="86"/>
      <c r="G1" s="86"/>
      <c r="H1" s="86"/>
      <c r="I1" s="86"/>
      <c r="J1" s="86"/>
      <c r="K1" s="86"/>
      <c r="L1" s="86"/>
      <c r="M1" s="86"/>
      <c r="N1" s="86"/>
      <c r="O1" s="86"/>
    </row>
    <row r="2" spans="1:15" ht="15" customHeight="1" x14ac:dyDescent="0.2">
      <c r="A2" s="85"/>
      <c r="B2" s="268" t="s">
        <v>99</v>
      </c>
      <c r="C2" s="268"/>
      <c r="D2" s="268"/>
      <c r="E2" s="268"/>
      <c r="F2" s="268"/>
      <c r="G2" s="268"/>
      <c r="H2" s="268"/>
      <c r="I2" s="268"/>
      <c r="J2" s="268"/>
      <c r="K2" s="268"/>
      <c r="L2" s="268"/>
      <c r="M2" s="268"/>
      <c r="N2" s="268"/>
      <c r="O2" s="86"/>
    </row>
    <row r="3" spans="1:15" ht="15" customHeight="1" x14ac:dyDescent="0.2">
      <c r="A3" s="85"/>
      <c r="B3" s="268"/>
      <c r="C3" s="268"/>
      <c r="D3" s="268"/>
      <c r="E3" s="268"/>
      <c r="F3" s="268"/>
      <c r="G3" s="268"/>
      <c r="H3" s="268"/>
      <c r="I3" s="268"/>
      <c r="J3" s="268"/>
      <c r="K3" s="268"/>
      <c r="L3" s="268"/>
      <c r="M3" s="268"/>
      <c r="N3" s="268"/>
      <c r="O3" s="86"/>
    </row>
    <row r="4" spans="1:15" ht="15" customHeight="1" x14ac:dyDescent="0.2">
      <c r="A4" s="85"/>
      <c r="B4" s="268"/>
      <c r="C4" s="268"/>
      <c r="D4" s="268"/>
      <c r="E4" s="268"/>
      <c r="F4" s="268"/>
      <c r="G4" s="268"/>
      <c r="H4" s="268"/>
      <c r="I4" s="268"/>
      <c r="J4" s="268"/>
      <c r="K4" s="268"/>
      <c r="L4" s="268"/>
      <c r="M4" s="268"/>
      <c r="N4" s="268"/>
      <c r="O4" s="86"/>
    </row>
    <row r="5" spans="1:15" ht="12" customHeight="1" x14ac:dyDescent="0.2">
      <c r="A5" s="85"/>
      <c r="B5" s="268"/>
      <c r="C5" s="268"/>
      <c r="D5" s="268"/>
      <c r="E5" s="268"/>
      <c r="F5" s="268"/>
      <c r="G5" s="268"/>
      <c r="H5" s="268"/>
      <c r="I5" s="268"/>
      <c r="J5" s="268"/>
      <c r="K5" s="268"/>
      <c r="L5" s="268"/>
      <c r="M5" s="268"/>
      <c r="N5" s="268"/>
      <c r="O5" s="86"/>
    </row>
    <row r="6" spans="1:15" ht="8.25" customHeight="1" x14ac:dyDescent="0.2">
      <c r="A6" s="85"/>
      <c r="B6" s="268"/>
      <c r="C6" s="268"/>
      <c r="D6" s="268"/>
      <c r="E6" s="268"/>
      <c r="F6" s="268"/>
      <c r="G6" s="268"/>
      <c r="H6" s="268"/>
      <c r="I6" s="268"/>
      <c r="J6" s="268"/>
      <c r="K6" s="268"/>
      <c r="L6" s="268"/>
      <c r="M6" s="268"/>
      <c r="N6" s="268"/>
      <c r="O6" s="86"/>
    </row>
    <row r="7" spans="1:15" ht="10.5" customHeight="1" x14ac:dyDescent="0.2">
      <c r="A7" s="85"/>
      <c r="B7" s="86"/>
      <c r="C7" s="86"/>
      <c r="D7" s="86"/>
      <c r="E7" s="86"/>
      <c r="F7" s="86"/>
      <c r="G7" s="86"/>
      <c r="H7" s="86"/>
      <c r="I7" s="86"/>
      <c r="J7" s="86"/>
      <c r="K7" s="86"/>
      <c r="L7" s="86"/>
      <c r="M7" s="86"/>
      <c r="N7" s="86"/>
      <c r="O7" s="85"/>
    </row>
    <row r="8" spans="1:15" ht="15" thickBot="1" x14ac:dyDescent="0.25">
      <c r="A8" s="85"/>
      <c r="B8" s="88"/>
      <c r="C8" s="88"/>
      <c r="D8" s="88"/>
      <c r="E8" s="88"/>
      <c r="F8" s="88"/>
      <c r="G8" s="88"/>
      <c r="H8" s="88"/>
      <c r="I8" s="88"/>
      <c r="J8" s="88"/>
      <c r="K8" s="88"/>
      <c r="L8" s="88"/>
      <c r="M8" s="88"/>
      <c r="N8" s="88"/>
      <c r="O8" s="86"/>
    </row>
    <row r="9" spans="1:15" ht="15.75" thickBot="1" x14ac:dyDescent="0.3">
      <c r="A9" s="85"/>
      <c r="B9" s="88"/>
      <c r="C9" s="273" t="s">
        <v>56</v>
      </c>
      <c r="D9" s="274"/>
      <c r="E9" s="274"/>
      <c r="F9" s="274"/>
      <c r="G9" s="274"/>
      <c r="H9" s="274"/>
      <c r="I9" s="274"/>
      <c r="J9" s="275"/>
      <c r="K9" s="88"/>
      <c r="L9" s="269" t="s">
        <v>79</v>
      </c>
      <c r="M9" s="270"/>
      <c r="N9" s="88"/>
      <c r="O9" s="86"/>
    </row>
    <row r="10" spans="1:15" ht="15" customHeight="1" thickBot="1" x14ac:dyDescent="0.3">
      <c r="A10" s="85"/>
      <c r="B10" s="88"/>
      <c r="C10" s="278" t="s">
        <v>88</v>
      </c>
      <c r="D10" s="279"/>
      <c r="E10" s="280"/>
      <c r="F10" s="287" t="str">
        <f>IF('TM-21 Inputs'!H9="","",'TM-21 Inputs'!H9)</f>
        <v xml:space="preserve">LUMILEDS
L130-3080003000X21
</v>
      </c>
      <c r="G10" s="288"/>
      <c r="H10" s="288"/>
      <c r="I10" s="288"/>
      <c r="J10" s="289"/>
      <c r="K10" s="88"/>
      <c r="L10" s="271" t="s">
        <v>83</v>
      </c>
      <c r="M10" s="272"/>
      <c r="N10" s="88"/>
      <c r="O10" s="86"/>
    </row>
    <row r="11" spans="1:15" ht="18.75" x14ac:dyDescent="0.2">
      <c r="A11" s="85"/>
      <c r="B11" s="88"/>
      <c r="C11" s="281"/>
      <c r="D11" s="282"/>
      <c r="E11" s="283"/>
      <c r="F11" s="290"/>
      <c r="G11" s="291"/>
      <c r="H11" s="291"/>
      <c r="I11" s="291"/>
      <c r="J11" s="292"/>
      <c r="K11" s="88"/>
      <c r="L11" s="118" t="s">
        <v>66</v>
      </c>
      <c r="M11" s="126">
        <f>IF('TM-21 Projection'!L2="","-",'TM-21 Projection'!L2)</f>
        <v>55</v>
      </c>
      <c r="N11" s="88"/>
      <c r="O11" s="86"/>
    </row>
    <row r="12" spans="1:15" ht="28.5" customHeight="1" thickBot="1" x14ac:dyDescent="0.25">
      <c r="A12" s="85"/>
      <c r="B12" s="88"/>
      <c r="C12" s="284"/>
      <c r="D12" s="285"/>
      <c r="E12" s="286"/>
      <c r="F12" s="293"/>
      <c r="G12" s="294"/>
      <c r="H12" s="294"/>
      <c r="I12" s="294"/>
      <c r="J12" s="295"/>
      <c r="K12" s="88"/>
      <c r="L12" s="119" t="s">
        <v>67</v>
      </c>
      <c r="M12" s="127">
        <f>IF(OR('TM-21 Projection'!L3="",'TM-21 Projection'!L3="In situ case temp too high"),"-",'TM-21 Projection'!L3)</f>
        <v>328.15</v>
      </c>
      <c r="N12" s="88"/>
      <c r="O12" s="86"/>
    </row>
    <row r="13" spans="1:15" ht="19.5" thickBot="1" x14ac:dyDescent="0.25">
      <c r="A13" s="85"/>
      <c r="B13" s="88"/>
      <c r="C13" s="276" t="str">
        <f>IF('TM-21 Inputs'!I21="","",CONCATENATE("Test Condition 1 - ",'TM-21 Inputs'!I21,"⁰C Case Temp"))</f>
        <v>Test Condition 1 - 55⁰C Case Temp</v>
      </c>
      <c r="D13" s="277"/>
      <c r="E13" s="89"/>
      <c r="F13" s="276" t="str">
        <f>IF('TM-21 Inputs'!I22="","",CONCATENATE("Test Condition 2 - ",'TM-21 Inputs'!I22,"⁰C Case Temp"))</f>
        <v>Test Condition 2 - 105⁰C Case Temp</v>
      </c>
      <c r="G13" s="277"/>
      <c r="H13" s="89"/>
      <c r="I13" s="276" t="str">
        <f>IF('TM-21 Inputs'!I23="","",CONCATENATE("Test Condition 3 - ",'TM-21 Inputs'!I23,"⁰C Case Temp"))</f>
        <v/>
      </c>
      <c r="J13" s="277"/>
      <c r="K13" s="88"/>
      <c r="L13" s="120" t="s">
        <v>68</v>
      </c>
      <c r="M13" s="128">
        <f>IF('TM-21 Projection'!L4="","-",'TM-21 Projection'!L4)</f>
        <v>1.9336816551418215E-6</v>
      </c>
      <c r="N13" s="88"/>
      <c r="O13" s="86"/>
    </row>
    <row r="14" spans="1:15" s="94" customFormat="1" ht="18.75" x14ac:dyDescent="0.2">
      <c r="A14" s="85"/>
      <c r="B14" s="90"/>
      <c r="C14" s="105" t="s">
        <v>63</v>
      </c>
      <c r="D14" s="109">
        <f>IF(OR('TM-21 Inputs'!$I$16="",C13=""),"-",'TM-21 Inputs'!$I$16)</f>
        <v>25</v>
      </c>
      <c r="E14" s="91"/>
      <c r="F14" s="105" t="str">
        <f>C14</f>
        <v>Sample size</v>
      </c>
      <c r="G14" s="109">
        <f>IF(OR('TM-21 Inputs'!$I$16="",F13=""),"-",'TM-21 Inputs'!$I$16)</f>
        <v>25</v>
      </c>
      <c r="H14" s="91"/>
      <c r="I14" s="105" t="str">
        <f>C14</f>
        <v>Sample size</v>
      </c>
      <c r="J14" s="109" t="str">
        <f>IF(OR('TM-21 Inputs'!$I$16="",I13=""),"-",'TM-21 Inputs'!$I$16)</f>
        <v>-</v>
      </c>
      <c r="K14" s="90"/>
      <c r="L14" s="121" t="s">
        <v>69</v>
      </c>
      <c r="M14" s="129">
        <f>IF('TM-21 Projection'!L5="","-",'TM-21 Projection'!L5)</f>
        <v>1.0093202353302622</v>
      </c>
      <c r="N14" s="90"/>
      <c r="O14" s="86"/>
    </row>
    <row r="15" spans="1:15" s="94" customFormat="1" ht="18.75" x14ac:dyDescent="0.2">
      <c r="A15" s="85"/>
      <c r="B15" s="90"/>
      <c r="C15" s="105" t="s">
        <v>62</v>
      </c>
      <c r="D15" s="109">
        <f>IF(OR('TM-21 Inputs'!$I$17="",C13=""),"-",'TM-21 Inputs'!$I$17)</f>
        <v>0</v>
      </c>
      <c r="E15" s="91"/>
      <c r="F15" s="105" t="str">
        <f t="shared" ref="F15:F21" si="0">C15</f>
        <v>Number of failures</v>
      </c>
      <c r="G15" s="109">
        <f>IF(OR('TM-21 Inputs'!$I$17="",F13=""),"-",'TM-21 Inputs'!$I$17)</f>
        <v>0</v>
      </c>
      <c r="H15" s="91"/>
      <c r="I15" s="105" t="str">
        <f t="shared" ref="I15:I21" si="1">C15</f>
        <v>Number of failures</v>
      </c>
      <c r="J15" s="109" t="str">
        <f>IF(OR('TM-21 Inputs'!$I$17="",I13=""),"-",'TM-21 Inputs'!$I$17)</f>
        <v>-</v>
      </c>
      <c r="K15" s="90"/>
      <c r="L15" s="122" t="s">
        <v>70</v>
      </c>
      <c r="M15" s="130">
        <f>IF('TM-21 Projection'!L6="","-",'TM-21 Projection'!L6)</f>
        <v>105</v>
      </c>
      <c r="N15" s="90"/>
      <c r="O15" s="86"/>
    </row>
    <row r="16" spans="1:15" s="94" customFormat="1" ht="28.5" x14ac:dyDescent="0.2">
      <c r="A16" s="85"/>
      <c r="B16" s="90"/>
      <c r="C16" s="105" t="s">
        <v>61</v>
      </c>
      <c r="D16" s="109">
        <f>IF(OR('TM-21 Inputs'!$I$20="",C13=""),"-",'TM-21 Inputs'!$I$20)</f>
        <v>65</v>
      </c>
      <c r="E16" s="91"/>
      <c r="F16" s="105" t="str">
        <f t="shared" si="0"/>
        <v>DUT drive current used in the test (mA)</v>
      </c>
      <c r="G16" s="109">
        <f>IF(OR('TM-21 Inputs'!$I$20="",F13=""),"-",'TM-21 Inputs'!$I$20)</f>
        <v>65</v>
      </c>
      <c r="H16" s="91"/>
      <c r="I16" s="105" t="str">
        <f t="shared" si="1"/>
        <v>DUT drive current used in the test (mA)</v>
      </c>
      <c r="J16" s="109" t="str">
        <f>IF(OR('TM-21 Inputs'!$I$20="",I13=""),"-",'TM-21 Inputs'!$I$20)</f>
        <v>-</v>
      </c>
      <c r="K16" s="90"/>
      <c r="L16" s="119" t="s">
        <v>71</v>
      </c>
      <c r="M16" s="131">
        <f>IF(OR('TM-21 Projection'!L7="",'TM-21 Projection'!L7="N/A"),"-",'TM-21 Projection'!L7)</f>
        <v>378.15</v>
      </c>
      <c r="N16" s="90"/>
      <c r="O16" s="86"/>
    </row>
    <row r="17" spans="1:15" s="94" customFormat="1" ht="18.75" x14ac:dyDescent="0.2">
      <c r="A17" s="85"/>
      <c r="B17" s="90"/>
      <c r="C17" s="105" t="s">
        <v>64</v>
      </c>
      <c r="D17" s="110">
        <f>IF(OR('TM-21 Inputs'!I19="",C13=""),"-",'TM-21 Inputs'!I19)</f>
        <v>12000</v>
      </c>
      <c r="E17" s="91"/>
      <c r="F17" s="105" t="str">
        <f t="shared" si="0"/>
        <v>Test duration (hours)</v>
      </c>
      <c r="G17" s="116">
        <f>IF(OR('TM-21 Inputs'!I19="",F13=""),"-",'TM-21 Inputs'!I19)</f>
        <v>12000</v>
      </c>
      <c r="H17" s="91"/>
      <c r="I17" s="105" t="str">
        <f t="shared" si="1"/>
        <v>Test duration (hours)</v>
      </c>
      <c r="J17" s="116" t="str">
        <f>IF(OR('TM-21 Inputs'!I19="",I13=""),"-",'TM-21 Inputs'!I19)</f>
        <v>-</v>
      </c>
      <c r="K17" s="90"/>
      <c r="L17" s="120" t="s">
        <v>72</v>
      </c>
      <c r="M17" s="128">
        <f>IF(OR('TM-21 Projection'!L8="",'TM-21 Projection'!L8="N/A"),"-",'TM-21 Projection'!L8)</f>
        <v>2.211539597090557E-6</v>
      </c>
      <c r="N17" s="90"/>
      <c r="O17" s="86"/>
    </row>
    <row r="18" spans="1:15" s="94" customFormat="1" ht="36" customHeight="1" x14ac:dyDescent="0.2">
      <c r="A18" s="85"/>
      <c r="B18" s="92"/>
      <c r="C18" s="106" t="s">
        <v>65</v>
      </c>
      <c r="D18" s="111" t="str">
        <f>IF(OR('TM-21 Inputs'!I19="",C13=""),"-",IF(SUM('Calculations - Case Temp 1'!E6:E49)=0,"-",CONCATENATE(TEXT(MIN('Calculations - Case Temp 1'!E6:E49),"#,##0")," - ",TEXT(MAX('Calculations - Case Temp 1'!E6:E49),"#,##0"))))</f>
        <v>6,000 - 12,000</v>
      </c>
      <c r="E18" s="93"/>
      <c r="F18" s="106" t="str">
        <f t="shared" si="0"/>
        <v>Test duration used for projection (hour to hour)</v>
      </c>
      <c r="G18" s="117" t="str">
        <f>IF(OR('TM-21 Inputs'!I19="",F13=""),"-",IF(SUM('Calculations - Case Temp 1'!E6:E49)=0,"-",CONCATENATE(TEXT(MIN('Calculations - Case Temp 1'!E6:E49),"#,##0")," - ",TEXT(MAX('Calculations - Case Temp 1'!E6:E49),"#,##0"))))</f>
        <v>6,000 - 12,000</v>
      </c>
      <c r="H18" s="93"/>
      <c r="I18" s="106" t="str">
        <f t="shared" si="1"/>
        <v>Test duration used for projection (hour to hour)</v>
      </c>
      <c r="J18" s="117" t="str">
        <f>IF(OR('TM-21 Inputs'!I19="",I13=""),"-",IF(SUM('Calculations - Case Temp 1'!E6:E49)=0,"-",CONCATENATE(TEXT(MIN('Calculations - Case Temp 1'!E6:E49),"#,##0")," - ",TEXT(MAX('Calculations - Case Temp 1'!E6:E49),"#,##0"))))</f>
        <v>-</v>
      </c>
      <c r="K18" s="90"/>
      <c r="L18" s="123" t="s">
        <v>73</v>
      </c>
      <c r="M18" s="132">
        <f>IF(OR('TM-21 Projection'!L9="",'TM-21 Projection'!L9="N/A"),"-",'TM-21 Projection'!L9)</f>
        <v>1.0068028731211462</v>
      </c>
      <c r="N18" s="90"/>
      <c r="O18" s="86"/>
    </row>
    <row r="19" spans="1:15" s="94" customFormat="1" ht="28.5" x14ac:dyDescent="0.2">
      <c r="A19" s="85"/>
      <c r="B19" s="90"/>
      <c r="C19" s="105" t="s">
        <v>58</v>
      </c>
      <c r="D19" s="112">
        <f>IF('Product Inputs'!G6="","-",'Product Inputs'!G6)</f>
        <v>55</v>
      </c>
      <c r="E19" s="91"/>
      <c r="F19" s="105" t="str">
        <f t="shared" si="0"/>
        <v>Tested case temperature (⁰C)</v>
      </c>
      <c r="G19" s="112">
        <f>IF('Product Inputs'!J6="","-",'Product Inputs'!J6)</f>
        <v>105</v>
      </c>
      <c r="H19" s="91"/>
      <c r="I19" s="105" t="str">
        <f t="shared" si="1"/>
        <v>Tested case temperature (⁰C)</v>
      </c>
      <c r="J19" s="112" t="str">
        <f>IF('Product Inputs'!M6="","-",'Product Inputs'!M6)</f>
        <v>-</v>
      </c>
      <c r="K19" s="90"/>
      <c r="L19" s="122" t="s">
        <v>74</v>
      </c>
      <c r="M19" s="133">
        <f>IF(OR(M13&lt;0,M17&lt;0),"-",IF('TM-21 Projection'!L10="","-",'TM-21 Projection'!L10))</f>
        <v>333.21406301833383</v>
      </c>
      <c r="N19" s="90"/>
      <c r="O19" s="86"/>
    </row>
    <row r="20" spans="1:15" s="94" customFormat="1" ht="14.25" x14ac:dyDescent="0.2">
      <c r="A20" s="85"/>
      <c r="B20" s="90"/>
      <c r="C20" s="105" t="s">
        <v>59</v>
      </c>
      <c r="D20" s="113">
        <f>IF('Product Inputs'!G8="","-",'Product Inputs'!G8)</f>
        <v>1.9336816551418215E-6</v>
      </c>
      <c r="E20" s="91"/>
      <c r="F20" s="105" t="str">
        <f t="shared" si="0"/>
        <v>α</v>
      </c>
      <c r="G20" s="113">
        <f>IF('Product Inputs'!J8="","-",'Product Inputs'!J8)</f>
        <v>2.211539597090557E-6</v>
      </c>
      <c r="H20" s="91"/>
      <c r="I20" s="105" t="str">
        <f t="shared" si="1"/>
        <v>α</v>
      </c>
      <c r="J20" s="113" t="str">
        <f>IF('Product Inputs'!M8="","-",'Product Inputs'!M8)</f>
        <v>-</v>
      </c>
      <c r="K20" s="90"/>
      <c r="L20" s="119" t="s">
        <v>2</v>
      </c>
      <c r="M20" s="128">
        <f>IF(OR(M13&lt;0,M17&lt;0),"-",IF('TM-21 Projection'!L11="","-",'TM-21 Projection'!L11))</f>
        <v>5.3380367642993248E-6</v>
      </c>
      <c r="N20" s="90"/>
      <c r="O20" s="86"/>
    </row>
    <row r="21" spans="1:15" s="94" customFormat="1" ht="18.75" x14ac:dyDescent="0.2">
      <c r="A21" s="85"/>
      <c r="B21" s="90"/>
      <c r="C21" s="107" t="s">
        <v>60</v>
      </c>
      <c r="D21" s="114">
        <f>IF('Product Inputs'!G9="","-",'Product Inputs'!G9)</f>
        <v>1.0093202353302622</v>
      </c>
      <c r="E21" s="91"/>
      <c r="F21" s="107" t="str">
        <f t="shared" si="0"/>
        <v>B</v>
      </c>
      <c r="G21" s="114">
        <f>IF('Product Inputs'!J9="","-",'Product Inputs'!J9)</f>
        <v>1.0068028731211462</v>
      </c>
      <c r="H21" s="91"/>
      <c r="I21" s="107" t="str">
        <f t="shared" si="1"/>
        <v>B</v>
      </c>
      <c r="J21" s="114" t="str">
        <f>IF('Product Inputs'!M9="","-",'Product Inputs'!M9)</f>
        <v>-</v>
      </c>
      <c r="K21" s="90"/>
      <c r="L21" s="123" t="s">
        <v>75</v>
      </c>
      <c r="M21" s="132">
        <f>IF('TM-21 Projection'!L12="","-",'TM-21 Projection'!L12)</f>
        <v>1.00806076842114</v>
      </c>
      <c r="N21" s="90"/>
      <c r="O21" s="86"/>
    </row>
    <row r="22" spans="1:15" s="94" customFormat="1" ht="19.5" thickBot="1" x14ac:dyDescent="0.25">
      <c r="A22" s="85"/>
      <c r="B22" s="90"/>
      <c r="C22" s="108" t="str">
        <f>IF('TM-21 Inputs'!I35 = "", CONCATENATE("Reported LM",  IF('TM-21 Inputs'!I19="","(Dk) (hours)",CONCATENATE("(",ROUND('TM-21 Inputs'!I19/1000,0),"k) (hours)"))),CONCATENATE("Reported L",'TM-21 Inputs'!I35, IF('TM-21 Inputs'!I19="","(Dk) (hours)",CONCATENATE("(",ROUND('TM-21 Inputs'!I19/1000,0),"k) (hours)"))))</f>
        <v>Reported L70(12k) (hours)</v>
      </c>
      <c r="D22" s="115" t="str">
        <f>IF('Product Inputs'!G11="","-",'Product Inputs'!G11)</f>
        <v>&gt;72000</v>
      </c>
      <c r="E22" s="91"/>
      <c r="F22" s="108" t="str">
        <f>IF('TM-21 Inputs'!I35 = "", CONCATENATE("Reported LM",  IF('TM-21 Inputs'!I19="","(Dk) (hours)",CONCATENATE("(",ROUND('TM-21 Inputs'!I19/1000,0),"k) (hours)"))),CONCATENATE("Reported L",'TM-21 Inputs'!I35, IF('TM-21 Inputs'!I19="","(Dk) (hours)",CONCATENATE("(",ROUND('TM-21 Inputs'!I19/1000,0),"k) (hours)"))))</f>
        <v>Reported L70(12k) (hours)</v>
      </c>
      <c r="G22" s="115" t="str">
        <f>IF('Product Inputs'!J11="","-",'Product Inputs'!J11)</f>
        <v>&gt;72000</v>
      </c>
      <c r="H22" s="91"/>
      <c r="I22" s="108" t="str">
        <f>IF('TM-21 Inputs'!I35 = "", CONCATENATE("Reported LM",  IF('TM-21 Inputs'!I19="","(Dk) (hours)",CONCATENATE("(",ROUND('TM-21 Inputs'!I19/1000,0),"k) (hours)"))),CONCATENATE("Reported L",'TM-21 Inputs'!I35, IF('TM-21 Inputs'!I19="","(Dk) (hours)",CONCATENATE("(",ROUND('TM-21 Inputs'!I19/1000,0),"k) (hours)"))))</f>
        <v>Reported L70(12k) (hours)</v>
      </c>
      <c r="J22" s="115" t="str">
        <f>IF('Product Inputs'!M11="","-",'Product Inputs'!M11)</f>
        <v>-</v>
      </c>
      <c r="K22" s="90"/>
      <c r="L22" s="118" t="s">
        <v>76</v>
      </c>
      <c r="M22" s="126">
        <f>IF('TM-21 Projection'!L13="","-",'TM-21 Projection'!L13)</f>
        <v>55.800000000000011</v>
      </c>
      <c r="N22" s="90"/>
      <c r="O22" s="86"/>
    </row>
    <row r="23" spans="1:15" s="94" customFormat="1" ht="18.75" x14ac:dyDescent="0.2">
      <c r="A23" s="85"/>
      <c r="B23" s="90"/>
      <c r="C23" s="181"/>
      <c r="D23" s="181"/>
      <c r="E23" s="181"/>
      <c r="F23" s="181"/>
      <c r="G23" s="181"/>
      <c r="H23" s="181"/>
      <c r="I23" s="181"/>
      <c r="J23" s="181"/>
      <c r="K23" s="90"/>
      <c r="L23" s="119" t="s">
        <v>77</v>
      </c>
      <c r="M23" s="134">
        <f>IF('TM-21 Projection'!L14="","-",'TM-21 Projection'!L14)</f>
        <v>328.95</v>
      </c>
      <c r="N23" s="90"/>
      <c r="O23" s="86"/>
    </row>
    <row r="24" spans="1:15" s="94" customFormat="1" ht="18.75" x14ac:dyDescent="0.2">
      <c r="A24" s="85"/>
      <c r="B24" s="90"/>
      <c r="C24" s="179"/>
      <c r="D24" s="179"/>
      <c r="E24" s="91"/>
      <c r="F24" s="179"/>
      <c r="G24" s="180"/>
      <c r="H24" s="91"/>
      <c r="I24" s="179"/>
      <c r="J24" s="180"/>
      <c r="K24" s="90"/>
      <c r="L24" s="124" t="s">
        <v>78</v>
      </c>
      <c r="M24" s="135">
        <f>IF(OR(M13&lt;0,M17&lt;0),"-",IF('TM-21 Projection'!L15="","-",'TM-21 Projection'!L15))</f>
        <v>1.9384628048743365E-6</v>
      </c>
      <c r="N24" s="90"/>
      <c r="O24" s="86"/>
    </row>
    <row r="25" spans="1:15" s="94" customFormat="1" ht="28.5" customHeight="1" thickBot="1" x14ac:dyDescent="0.25">
      <c r="A25" s="85"/>
      <c r="B25" s="90"/>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90"/>
      <c r="L25" s="125"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L70(12k) at 55.8⁰C (hours)</v>
      </c>
      <c r="M25" s="136" t="str">
        <f>IF('TM-21 Inputs'!I42="","-",'TM-21 Inputs'!I42)</f>
        <v>&gt;72000</v>
      </c>
      <c r="N25" s="90"/>
      <c r="O25" s="86"/>
    </row>
    <row r="26" spans="1:15" ht="30.75" customHeight="1" x14ac:dyDescent="0.2">
      <c r="A26" s="85"/>
      <c r="B26" s="88"/>
      <c r="C26" s="88"/>
      <c r="D26" s="88"/>
      <c r="E26" s="88"/>
      <c r="F26" s="88"/>
      <c r="G26" s="88"/>
      <c r="H26" s="88"/>
      <c r="I26" s="88"/>
      <c r="J26" s="88"/>
      <c r="K26" s="88"/>
      <c r="N26" s="88"/>
      <c r="O26" s="86"/>
    </row>
    <row r="27" spans="1:15" ht="9" customHeight="1" x14ac:dyDescent="0.2">
      <c r="A27" s="85"/>
      <c r="B27" s="88"/>
      <c r="C27" s="88"/>
      <c r="D27" s="88"/>
      <c r="E27" s="88"/>
      <c r="F27" s="88"/>
      <c r="G27" s="88"/>
      <c r="H27" s="88"/>
      <c r="I27" s="88"/>
      <c r="J27" s="88"/>
      <c r="K27" s="88"/>
      <c r="L27" s="88"/>
      <c r="M27" s="88"/>
      <c r="N27" s="88"/>
      <c r="O27" s="86"/>
    </row>
    <row r="28" spans="1:15" ht="11.25" customHeight="1" x14ac:dyDescent="0.15">
      <c r="A28" s="85"/>
      <c r="B28" s="85"/>
      <c r="C28" s="85"/>
      <c r="D28" s="85"/>
      <c r="E28" s="85"/>
      <c r="F28" s="85"/>
      <c r="G28" s="85"/>
      <c r="H28" s="85"/>
      <c r="I28" s="85"/>
      <c r="J28" s="85"/>
      <c r="K28" s="85"/>
      <c r="L28" s="85"/>
      <c r="M28" s="85"/>
      <c r="N28" s="85"/>
      <c r="O28" s="85"/>
    </row>
    <row r="29" spans="1:15" ht="15" thickBot="1" x14ac:dyDescent="0.25">
      <c r="C29" s="96"/>
    </row>
    <row r="30" spans="1:15" ht="30.75" customHeight="1" thickBot="1" x14ac:dyDescent="0.2">
      <c r="D30" s="95"/>
      <c r="F30" s="297" t="s">
        <v>84</v>
      </c>
      <c r="G30" s="298"/>
      <c r="H30" s="299"/>
      <c r="I30" s="300"/>
      <c r="J30" s="259" t="s">
        <v>94</v>
      </c>
      <c r="K30" s="260"/>
      <c r="L30" s="260"/>
      <c r="M30" s="261"/>
    </row>
    <row r="31" spans="1:15" ht="31.5" customHeight="1" thickBot="1" x14ac:dyDescent="0.2">
      <c r="F31" s="297" t="s">
        <v>85</v>
      </c>
      <c r="G31" s="298"/>
      <c r="H31" s="299"/>
      <c r="I31" s="300"/>
      <c r="J31" s="262"/>
      <c r="K31" s="263"/>
      <c r="L31" s="263"/>
      <c r="M31" s="264"/>
    </row>
    <row r="32" spans="1:15" ht="15" thickBot="1" x14ac:dyDescent="0.25">
      <c r="F32" s="301" t="s">
        <v>86</v>
      </c>
      <c r="G32" s="302"/>
      <c r="H32" s="299"/>
      <c r="I32" s="300"/>
      <c r="J32" s="265"/>
      <c r="K32" s="266"/>
      <c r="L32" s="266"/>
      <c r="M32" s="267"/>
    </row>
  </sheetData>
  <sheetProtection algorithmName="SHA-512" hashValue="ldyiB43oSM2XS4CzS3DQPn07dFUlVyBPNIqfNOVXUjZvs1Hd5PoMORNau1IQ70kQHesReSrlsQlu4grZk7SayA==" saltValue="6Ldbl5LLdn6ogY3LqqOuw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topLeftCell="A25" zoomScale="90" zoomScaleNormal="90" workbookViewId="0">
      <selection activeCell="F56" sqref="F56"/>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55⁰C Case Temperature</v>
      </c>
      <c r="D4" s="305"/>
      <c r="E4" s="305"/>
      <c r="F4" s="305"/>
      <c r="G4" s="305"/>
      <c r="H4" s="305"/>
      <c r="I4" s="305"/>
      <c r="J4" s="304"/>
    </row>
    <row r="5" spans="3:13" ht="60" customHeight="1" x14ac:dyDescent="0.15">
      <c r="C5" s="176" t="s">
        <v>97</v>
      </c>
      <c r="D5" s="29" t="s">
        <v>96</v>
      </c>
      <c r="E5" s="30" t="s">
        <v>3</v>
      </c>
      <c r="F5" s="31" t="s">
        <v>4</v>
      </c>
      <c r="G5" s="31" t="s">
        <v>7</v>
      </c>
      <c r="H5" s="31" t="s">
        <v>5</v>
      </c>
      <c r="I5" s="31" t="s">
        <v>6</v>
      </c>
      <c r="J5" s="32" t="s">
        <v>1</v>
      </c>
    </row>
    <row r="6" spans="3:13" x14ac:dyDescent="0.15">
      <c r="C6" s="174" t="str">
        <f>"-"</f>
        <v>-</v>
      </c>
      <c r="D6" s="174"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84"/>
    </row>
    <row r="7" spans="3:13" x14ac:dyDescent="0.15">
      <c r="C7" s="175"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t="str">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
      </c>
      <c r="F11" s="3" t="str">
        <f>IF(E11="","",'TM-21 Inputs'!L15)</f>
        <v/>
      </c>
      <c r="G11" s="10" t="str">
        <f t="shared" si="1"/>
        <v/>
      </c>
      <c r="H11" s="13" t="str">
        <f t="shared" si="2"/>
        <v/>
      </c>
      <c r="I11" s="17" t="str">
        <f t="shared" si="3"/>
        <v/>
      </c>
      <c r="J11" s="18" t="str">
        <f t="shared" si="4"/>
        <v/>
      </c>
    </row>
    <row r="12" spans="3:13" x14ac:dyDescent="0.15">
      <c r="C12" s="5" t="str">
        <f t="shared" si="5"/>
        <v/>
      </c>
      <c r="D12" s="5" t="str">
        <f t="shared" si="0"/>
        <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0.99750000000000005</v>
      </c>
      <c r="G12" s="10">
        <f t="shared" si="1"/>
        <v>-2.503130218118477E-3</v>
      </c>
      <c r="H12" s="13">
        <f t="shared" si="2"/>
        <v>-15.018781308710862</v>
      </c>
      <c r="I12" s="17">
        <f t="shared" si="3"/>
        <v>36000000</v>
      </c>
      <c r="J12" s="18">
        <f t="shared" si="4"/>
        <v>-15.018781308710862</v>
      </c>
    </row>
    <row r="13" spans="3:13" x14ac:dyDescent="0.15">
      <c r="C13" s="5" t="str">
        <f t="shared" si="5"/>
        <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0.99580000000000002</v>
      </c>
      <c r="G13" s="10">
        <f t="shared" si="1"/>
        <v>-4.2088447740546821E-3</v>
      </c>
      <c r="H13" s="13">
        <f t="shared" si="2"/>
        <v>-29.461913418382775</v>
      </c>
      <c r="I13" s="17">
        <f t="shared" si="3"/>
        <v>49000000</v>
      </c>
      <c r="J13" s="18">
        <f t="shared" si="4"/>
        <v>-29.461913418382775</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0.99390000000000001</v>
      </c>
      <c r="G14" s="10">
        <f t="shared" si="1"/>
        <v>-6.1186810081771768E-3</v>
      </c>
      <c r="H14" s="13">
        <f t="shared" si="2"/>
        <v>-48.949448065417414</v>
      </c>
      <c r="I14" s="17">
        <f t="shared" si="3"/>
        <v>64000000</v>
      </c>
      <c r="J14" s="18">
        <f t="shared" si="4"/>
        <v>-48.949448065417414</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0.99199999999999999</v>
      </c>
      <c r="G15" s="10">
        <f t="shared" si="1"/>
        <v>-8.0321716972642666E-3</v>
      </c>
      <c r="H15" s="13">
        <f t="shared" si="2"/>
        <v>-72.289545275378401</v>
      </c>
      <c r="I15" s="17">
        <f t="shared" si="3"/>
        <v>81000000</v>
      </c>
      <c r="J15" s="18">
        <f t="shared" si="4"/>
        <v>-72.289545275378401</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0.99009999999999998</v>
      </c>
      <c r="G16" s="10">
        <f t="shared" si="1"/>
        <v>-9.9493308536681025E-3</v>
      </c>
      <c r="H16" s="13">
        <f t="shared" si="2"/>
        <v>-99.493308536681027</v>
      </c>
      <c r="I16" s="17">
        <f t="shared" si="3"/>
        <v>100000000</v>
      </c>
      <c r="J16" s="18">
        <f t="shared" si="4"/>
        <v>-99.493308536681027</v>
      </c>
    </row>
    <row r="17" spans="3:10" x14ac:dyDescent="0.15">
      <c r="C17" s="5">
        <f t="shared" ref="C17:C49" si="6">IF(OR(D16="",D17=""),"",ABS(D17-D16))</f>
        <v>0</v>
      </c>
      <c r="D17" s="5">
        <f t="shared" ref="D17:D49" si="7">IF(OR(E16="",E17=""),"",E17-E16)</f>
        <v>1000</v>
      </c>
      <c r="E17" s="8">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11000</v>
      </c>
      <c r="F17" s="3">
        <f>IF(E17="","",'TM-21 Inputs'!L21)</f>
        <v>0.98809999999999998</v>
      </c>
      <c r="G17" s="10">
        <f t="shared" ref="G17:G24" si="8">IF(F17="","",LN(F17))</f>
        <v>-1.1971371781219958E-2</v>
      </c>
      <c r="H17" s="13">
        <f t="shared" ref="H17:H24" si="9">IF(E17="","",(G17*E17))</f>
        <v>-131.68508959341955</v>
      </c>
      <c r="I17" s="17">
        <f t="shared" ref="I17:I24" si="10">IF(E17="","",E17^2)</f>
        <v>121000000</v>
      </c>
      <c r="J17" s="18">
        <f t="shared" ref="J17:J24" si="11">IF(E17="","",E17*G17)</f>
        <v>-131.68508959341955</v>
      </c>
    </row>
    <row r="18" spans="3:10" x14ac:dyDescent="0.15">
      <c r="C18" s="5">
        <f t="shared" si="6"/>
        <v>0</v>
      </c>
      <c r="D18" s="5">
        <f t="shared" si="7"/>
        <v>1000</v>
      </c>
      <c r="E18" s="8">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12000</v>
      </c>
      <c r="F18" s="3">
        <f>IF(E18="","",'TM-21 Inputs'!L22)</f>
        <v>0.98599999999999999</v>
      </c>
      <c r="G18" s="10">
        <f t="shared" si="8"/>
        <v>-1.4098924379501648E-2</v>
      </c>
      <c r="H18" s="13">
        <f t="shared" si="9"/>
        <v>-169.18709255401978</v>
      </c>
      <c r="I18" s="17">
        <f t="shared" si="10"/>
        <v>144000000</v>
      </c>
      <c r="J18" s="18">
        <f t="shared" si="11"/>
        <v>-169.18709255401978</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184"/>
      <c r="D50" s="184"/>
      <c r="E50" s="185"/>
      <c r="F50" s="186"/>
      <c r="G50" s="187"/>
      <c r="H50" s="188"/>
      <c r="I50" s="189"/>
      <c r="J50" s="190"/>
    </row>
    <row r="51" spans="3:10" x14ac:dyDescent="0.15">
      <c r="C51" s="184"/>
      <c r="D51" s="184"/>
      <c r="E51" s="185"/>
      <c r="F51" s="186"/>
      <c r="G51" s="187"/>
      <c r="H51" s="188"/>
      <c r="I51" s="189"/>
      <c r="J51" s="190"/>
    </row>
    <row r="52" spans="3:10" ht="14.25" thickBot="1" x14ac:dyDescent="0.2">
      <c r="C52" s="177" t="str">
        <f>IF(COUNTIFS(C6:C49,"&gt;96")=0,"PASS","FAIL")</f>
        <v>PASS</v>
      </c>
      <c r="D52" s="21" t="s">
        <v>8</v>
      </c>
      <c r="E52" s="22">
        <f t="shared" ref="E52:J52" si="20">SUM(E6:E49)</f>
        <v>63000</v>
      </c>
      <c r="F52" s="23">
        <f t="shared" si="20"/>
        <v>6.9434000000000005</v>
      </c>
      <c r="G52" s="24">
        <f t="shared" si="20"/>
        <v>-5.6882454712004316E-2</v>
      </c>
      <c r="H52" s="25">
        <f t="shared" si="20"/>
        <v>-566.08517875200982</v>
      </c>
      <c r="I52" s="26">
        <f t="shared" si="20"/>
        <v>595000000</v>
      </c>
      <c r="J52" s="27">
        <f t="shared" si="20"/>
        <v>-566.08517875200982</v>
      </c>
    </row>
    <row r="53" spans="3:10" ht="14.25" thickBot="1" x14ac:dyDescent="0.2"/>
    <row r="54" spans="3:10" ht="14.25" x14ac:dyDescent="0.15">
      <c r="E54" s="303" t="s">
        <v>9</v>
      </c>
      <c r="F54" s="304"/>
    </row>
    <row r="55" spans="3:10" x14ac:dyDescent="0.15">
      <c r="E55" s="33" t="s">
        <v>15</v>
      </c>
      <c r="F55" s="34">
        <f>((COUNTIF(E6:E49,"&gt;"&amp;0)*H52-(E52*G52))/((COUNTIF(E6:E49,"&gt;"&amp;0)*I52)-(E52^2)))</f>
        <v>-1.9336816551418215E-6</v>
      </c>
    </row>
    <row r="56" spans="3:10" x14ac:dyDescent="0.15">
      <c r="E56" s="35" t="s">
        <v>16</v>
      </c>
      <c r="F56" s="36">
        <f>(G52-(F55*E52))/COUNTIF(E6:E49,"&gt;"&amp;0)</f>
        <v>9.2770699374186329E-3</v>
      </c>
    </row>
    <row r="57" spans="3:10" ht="15" x14ac:dyDescent="0.15">
      <c r="E57" s="37" t="s">
        <v>17</v>
      </c>
      <c r="F57" s="36">
        <f>-F55</f>
        <v>1.9336816551418215E-6</v>
      </c>
    </row>
    <row r="58" spans="3:10" x14ac:dyDescent="0.15">
      <c r="E58" s="35" t="s">
        <v>18</v>
      </c>
      <c r="F58" s="36">
        <f>EXP(F56)</f>
        <v>1.0093202353302622</v>
      </c>
    </row>
    <row r="59" spans="3:10" ht="30" customHeight="1" x14ac:dyDescent="0.15">
      <c r="E59" s="38" t="str">
        <f>CONCATENATE("Calculated L",'TM-21 Inputs'!I35," (hrs):")</f>
        <v>Calculated L70 (hrs):</v>
      </c>
      <c r="F59" s="39">
        <f>ROUND((LN(F58/('TM-21 Inputs'!$I$35/100))/F57),-3)</f>
        <v>189000</v>
      </c>
    </row>
    <row r="60" spans="3:10" ht="27.75" thickBot="1" x14ac:dyDescent="0.2">
      <c r="E60" s="40" t="str">
        <f>CONCATENATE("Reported L",'TM-21 Inputs'!I35," (hrs):")</f>
        <v>Reported L70 (hrs):</v>
      </c>
      <c r="F60" s="28" t="str">
        <f>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41" zoomScaleNormal="100" workbookViewId="0">
      <selection activeCell="K69" sqref="K69"/>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Test Data for 105⁰C Case Temperature</v>
      </c>
      <c r="D4" s="305"/>
      <c r="E4" s="305"/>
      <c r="F4" s="305"/>
      <c r="G4" s="305"/>
      <c r="H4" s="305"/>
      <c r="I4" s="305"/>
      <c r="J4" s="304"/>
    </row>
    <row r="5" spans="3:10" ht="60" customHeight="1" x14ac:dyDescent="0.15">
      <c r="C5" s="176" t="s">
        <v>97</v>
      </c>
      <c r="D5" s="29" t="s">
        <v>96</v>
      </c>
      <c r="E5" s="30" t="s">
        <v>3</v>
      </c>
      <c r="F5" s="31" t="s">
        <v>4</v>
      </c>
      <c r="G5" s="31" t="s">
        <v>7</v>
      </c>
      <c r="H5" s="31" t="s">
        <v>5</v>
      </c>
      <c r="I5" s="31" t="s">
        <v>6</v>
      </c>
      <c r="J5" s="32" t="s">
        <v>1</v>
      </c>
    </row>
    <row r="6" spans="3:10" x14ac:dyDescent="0.15">
      <c r="C6" s="174" t="str">
        <f>"-"</f>
        <v>-</v>
      </c>
      <c r="D6" s="174" t="str">
        <f>"-"</f>
        <v>-</v>
      </c>
      <c r="E6" s="182"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75" t="str">
        <f>"-"</f>
        <v>-</v>
      </c>
      <c r="D7" s="5" t="str">
        <f t="shared" ref="D7:D25" si="0">IF(OR(E6="",E7=""),"",E7-E6)</f>
        <v/>
      </c>
      <c r="E7" s="182"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182"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182"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182"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182"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182">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3">
        <f>IF(E12="","",'TM-21 Inputs'!O16)</f>
        <v>0.99319999999999997</v>
      </c>
      <c r="G12" s="10">
        <f t="shared" si="1"/>
        <v>-6.8232253481255367E-3</v>
      </c>
      <c r="H12" s="13">
        <f t="shared" si="2"/>
        <v>-40.939352088753218</v>
      </c>
      <c r="I12" s="17">
        <f t="shared" si="3"/>
        <v>36000000</v>
      </c>
      <c r="J12" s="18">
        <f t="shared" si="4"/>
        <v>-40.939352088753218</v>
      </c>
    </row>
    <row r="13" spans="3:10" x14ac:dyDescent="0.15">
      <c r="C13" s="5" t="str">
        <f t="shared" si="5"/>
        <v/>
      </c>
      <c r="D13" s="5">
        <f t="shared" si="0"/>
        <v>1000</v>
      </c>
      <c r="E13" s="182">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3">
        <f>IF(E13="","",'TM-21 Inputs'!O17)</f>
        <v>0.99129999999999996</v>
      </c>
      <c r="G13" s="10">
        <f t="shared" si="1"/>
        <v>-8.7380659432852986E-3</v>
      </c>
      <c r="H13" s="13">
        <f t="shared" si="2"/>
        <v>-61.166461602997089</v>
      </c>
      <c r="I13" s="17">
        <f t="shared" si="3"/>
        <v>49000000</v>
      </c>
      <c r="J13" s="18">
        <f t="shared" si="4"/>
        <v>-61.166461602997089</v>
      </c>
    </row>
    <row r="14" spans="3:10" x14ac:dyDescent="0.15">
      <c r="C14" s="5">
        <f t="shared" si="5"/>
        <v>0</v>
      </c>
      <c r="D14" s="5">
        <f t="shared" si="0"/>
        <v>1000</v>
      </c>
      <c r="E14" s="182">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3">
        <f>IF(E14="","",'TM-21 Inputs'!O18)</f>
        <v>0.98919999999999997</v>
      </c>
      <c r="G14" s="10">
        <f t="shared" si="1"/>
        <v>-1.0858743334875945E-2</v>
      </c>
      <c r="H14" s="13">
        <f t="shared" si="2"/>
        <v>-86.869946679007569</v>
      </c>
      <c r="I14" s="17">
        <f t="shared" si="3"/>
        <v>64000000</v>
      </c>
      <c r="J14" s="18">
        <f t="shared" si="4"/>
        <v>-86.869946679007569</v>
      </c>
    </row>
    <row r="15" spans="3:10" x14ac:dyDescent="0.15">
      <c r="C15" s="5">
        <f t="shared" si="5"/>
        <v>0</v>
      </c>
      <c r="D15" s="5">
        <f t="shared" si="0"/>
        <v>1000</v>
      </c>
      <c r="E15" s="182">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3">
        <f>IF(E15="","",'TM-21 Inputs'!O19)</f>
        <v>0.98729999999999996</v>
      </c>
      <c r="G15" s="10">
        <f t="shared" si="1"/>
        <v>-1.2781334364733152E-2</v>
      </c>
      <c r="H15" s="13">
        <f t="shared" si="2"/>
        <v>-115.03200928259837</v>
      </c>
      <c r="I15" s="17">
        <f t="shared" si="3"/>
        <v>81000000</v>
      </c>
      <c r="J15" s="18">
        <f t="shared" si="4"/>
        <v>-115.03200928259837</v>
      </c>
    </row>
    <row r="16" spans="3:10" x14ac:dyDescent="0.15">
      <c r="C16" s="5">
        <f t="shared" si="5"/>
        <v>0</v>
      </c>
      <c r="D16" s="5">
        <f t="shared" si="0"/>
        <v>1000</v>
      </c>
      <c r="E16" s="182">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10000</v>
      </c>
      <c r="F16" s="3">
        <f>IF(E16="","",'TM-21 Inputs'!O20)</f>
        <v>0.98519999999999996</v>
      </c>
      <c r="G16" s="10">
        <f t="shared" si="1"/>
        <v>-1.4910612735754241E-2</v>
      </c>
      <c r="H16" s="13">
        <f t="shared" si="2"/>
        <v>-149.10612735754242</v>
      </c>
      <c r="I16" s="17">
        <f t="shared" si="3"/>
        <v>100000000</v>
      </c>
      <c r="J16" s="18">
        <f t="shared" si="4"/>
        <v>-149.10612735754242</v>
      </c>
    </row>
    <row r="17" spans="3:10" x14ac:dyDescent="0.15">
      <c r="C17" s="5">
        <f t="shared" si="5"/>
        <v>0</v>
      </c>
      <c r="D17" s="5">
        <f t="shared" si="0"/>
        <v>1000</v>
      </c>
      <c r="E17" s="182">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11000</v>
      </c>
      <c r="F17" s="3">
        <f>IF(E17="","",'TM-21 Inputs'!O21)</f>
        <v>0.98270000000000002</v>
      </c>
      <c r="G17" s="10">
        <f t="shared" si="1"/>
        <v>-1.7451393613755858E-2</v>
      </c>
      <c r="H17" s="13">
        <f t="shared" si="2"/>
        <v>-191.96532975131444</v>
      </c>
      <c r="I17" s="17">
        <f t="shared" si="3"/>
        <v>121000000</v>
      </c>
      <c r="J17" s="18">
        <f t="shared" si="4"/>
        <v>-191.96532975131444</v>
      </c>
    </row>
    <row r="18" spans="3:10" x14ac:dyDescent="0.15">
      <c r="C18" s="5">
        <f t="shared" si="5"/>
        <v>0</v>
      </c>
      <c r="D18" s="5">
        <f t="shared" si="0"/>
        <v>1000</v>
      </c>
      <c r="E18" s="182">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12000</v>
      </c>
      <c r="F18" s="3">
        <f>IF(E18="","",'TM-21 Inputs'!O22)</f>
        <v>0.97989999999999999</v>
      </c>
      <c r="G18" s="10">
        <f t="shared" si="1"/>
        <v>-2.0304753340364273E-2</v>
      </c>
      <c r="H18" s="13">
        <f t="shared" si="2"/>
        <v>-243.65704008437129</v>
      </c>
      <c r="I18" s="17">
        <f t="shared" si="3"/>
        <v>144000000</v>
      </c>
      <c r="J18" s="18">
        <f t="shared" si="4"/>
        <v>-243.65704008437129</v>
      </c>
    </row>
    <row r="19" spans="3:10" x14ac:dyDescent="0.15">
      <c r="C19" s="5" t="str">
        <f t="shared" si="5"/>
        <v/>
      </c>
      <c r="D19" s="5" t="str">
        <f t="shared" si="0"/>
        <v/>
      </c>
      <c r="E19" s="182"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182"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182"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182"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182"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182"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182"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182"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182"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182"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182"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182"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182"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182"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182"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182"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182"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182"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182"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182"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182"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182"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182"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182"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182"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182"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182"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182"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182"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182"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182"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183"/>
      <c r="F50" s="4"/>
      <c r="G50" s="11"/>
      <c r="H50" s="14"/>
      <c r="I50" s="19"/>
      <c r="J50" s="20"/>
    </row>
    <row r="51" spans="3:10" customFormat="1" x14ac:dyDescent="0.15">
      <c r="C51" s="6"/>
      <c r="D51" s="6"/>
      <c r="E51" s="183"/>
      <c r="F51" s="4"/>
      <c r="G51" s="11"/>
      <c r="H51" s="14"/>
      <c r="I51" s="19"/>
      <c r="J51" s="20"/>
    </row>
    <row r="52" spans="3:10" ht="14.25" thickBot="1" x14ac:dyDescent="0.2">
      <c r="C52" s="177" t="str">
        <f>IF(COUNTIFS(C6:C49,"&gt;96")=0,"PASS","FAIL")</f>
        <v>PASS</v>
      </c>
      <c r="D52" s="21" t="s">
        <v>8</v>
      </c>
      <c r="E52" s="22">
        <f t="shared" ref="E52:J52" si="12">SUM(E6:E49)</f>
        <v>63000</v>
      </c>
      <c r="F52" s="23">
        <f t="shared" si="12"/>
        <v>6.9088000000000003</v>
      </c>
      <c r="G52" s="24">
        <f t="shared" si="12"/>
        <v>-9.1868128680894307E-2</v>
      </c>
      <c r="H52" s="25">
        <f t="shared" si="12"/>
        <v>-888.73626684658439</v>
      </c>
      <c r="I52" s="26">
        <f t="shared" si="12"/>
        <v>595000000</v>
      </c>
      <c r="J52" s="27">
        <f t="shared" si="12"/>
        <v>-888.73626684658439</v>
      </c>
    </row>
    <row r="53" spans="3:10" ht="14.25" thickBot="1" x14ac:dyDescent="0.2"/>
    <row r="54" spans="3:10" ht="14.25" x14ac:dyDescent="0.15">
      <c r="E54" s="303" t="s">
        <v>9</v>
      </c>
      <c r="F54" s="304"/>
    </row>
    <row r="55" spans="3:10" x14ac:dyDescent="0.15">
      <c r="E55" s="33" t="s">
        <v>15</v>
      </c>
      <c r="F55" s="34">
        <f>IF('TM-21 Inputs'!I22="","",((COUNTIF(E6:E49,"&gt;"&amp;0)*H52-(E52*G52))/((COUNTIF(E6:E49,"&gt;"&amp;0)*I52)-(E52^2))))</f>
        <v>-2.211539597090557E-6</v>
      </c>
    </row>
    <row r="56" spans="3:10" x14ac:dyDescent="0.15">
      <c r="E56" s="35" t="s">
        <v>16</v>
      </c>
      <c r="F56" s="36">
        <f>IF('TM-21 Inputs'!I22="","",(G52-(F55*E52))/COUNTIF(E6:E49,"&gt;"&amp;0))</f>
        <v>6.779837990830111E-3</v>
      </c>
    </row>
    <row r="57" spans="3:10" ht="15" x14ac:dyDescent="0.15">
      <c r="E57" s="37" t="s">
        <v>17</v>
      </c>
      <c r="F57" s="36">
        <f>IF('TM-21 Inputs'!I22="","",-F55)</f>
        <v>2.211539597090557E-6</v>
      </c>
    </row>
    <row r="58" spans="3:10" x14ac:dyDescent="0.15">
      <c r="E58" s="35" t="s">
        <v>18</v>
      </c>
      <c r="F58" s="36">
        <f>IF('TM-21 Inputs'!I22="","",EXP(F56))</f>
        <v>1.0068028731211462</v>
      </c>
    </row>
    <row r="59" spans="3:10" ht="30" customHeight="1" x14ac:dyDescent="0.15">
      <c r="E59" s="38" t="str">
        <f>CONCATENATE("Calculated L",'TM-21 Inputs'!I35," (hrs):")</f>
        <v>Calculated L70 (hrs):</v>
      </c>
      <c r="F59" s="39">
        <f>IF('TM-21 Inputs'!I22="","",ROUND((LN(F58/('TM-21 Inputs'!$I$35/100))/F57),-3))</f>
        <v>164000</v>
      </c>
    </row>
    <row r="60" spans="3:10" ht="27.75" thickBot="1" x14ac:dyDescent="0.2">
      <c r="E60" s="40" t="str">
        <f>CONCATENATE("Reported L",'TM-21 Inputs'!I35," (hrs):")</f>
        <v>Reported L70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topLeftCell="A7" zoomScale="70" zoomScaleNormal="70" workbookViewId="0">
      <selection activeCell="F60" sqref="F60"/>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62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176" t="s">
        <v>97</v>
      </c>
      <c r="D5" s="29" t="s">
        <v>96</v>
      </c>
      <c r="E5" s="30" t="s">
        <v>3</v>
      </c>
      <c r="F5" s="31" t="s">
        <v>4</v>
      </c>
      <c r="G5" s="31" t="s">
        <v>7</v>
      </c>
      <c r="H5" s="31" t="s">
        <v>5</v>
      </c>
      <c r="I5" s="31" t="s">
        <v>6</v>
      </c>
      <c r="J5" s="32" t="s">
        <v>1</v>
      </c>
    </row>
    <row r="6" spans="3:10" x14ac:dyDescent="0.15">
      <c r="C6" s="174" t="str">
        <f>"-"</f>
        <v>-</v>
      </c>
      <c r="D6" s="174"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75"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177"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Inputs'!I23="","",((COUNTIF(E6:E49,"&gt;"&amp;0)*H52-(E52*G52))/((COUNTIF(E6:E49,"&gt;"&amp;0)*I52)-(E52^2))))</f>
        <v/>
      </c>
    </row>
    <row r="56" spans="3:10" x14ac:dyDescent="0.15">
      <c r="E56" s="35" t="s">
        <v>16</v>
      </c>
      <c r="F56" s="36" t="str">
        <f>IF('TM-21 Inputs'!I23="","",(G52-(F55*E52))/COUNTIF(E6:E49,"&gt;"&amp;0))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L70 (hrs):</v>
      </c>
      <c r="F59" s="39" t="str">
        <f>IF('TM-21 Inputs'!I23="","",ROUND((LN(F58/('TM-21 Inputs'!$I$35/100))/F57),-3))</f>
        <v/>
      </c>
    </row>
    <row r="60" spans="3:10" ht="30" customHeight="1" thickBot="1" x14ac:dyDescent="0.2">
      <c r="E60" s="40" t="str">
        <f>CONCATENATE("Reported L",'TM-21 Inputs'!I35," (hrs):")</f>
        <v>Reported L70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06.18.18</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Lion Li</cp:lastModifiedBy>
  <cp:lastPrinted>2015-08-28T14:01:31Z</cp:lastPrinted>
  <dcterms:created xsi:type="dcterms:W3CDTF">2011-11-01T14:53:21Z</dcterms:created>
  <dcterms:modified xsi:type="dcterms:W3CDTF">2019-04-19T11:40:34Z</dcterms:modified>
</cp:coreProperties>
</file>